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pc\Dropbox\PHO YEN - BA HANG\1. Ho So QH\1. QUY HOACH\"/>
    </mc:Choice>
  </mc:AlternateContent>
  <xr:revisionPtr revIDLastSave="0" documentId="13_ncr:1_{F9CB84BD-3B05-4CD3-81CB-8C2023A5AE96}" xr6:coauthVersionLast="47" xr6:coauthVersionMax="47" xr10:uidLastSave="{00000000-0000-0000-0000-000000000000}"/>
  <bookViews>
    <workbookView xWindow="3810" yWindow="2415" windowWidth="20595" windowHeight="12225" firstSheet="1" activeTab="1" xr2:uid="{00000000-000D-0000-FFFF-FFFF00000000}"/>
  </bookViews>
  <sheets>
    <sheet name="foxz" sheetId="16" state="veryHidden" r:id="rId1"/>
    <sheet name="sdd fix" sheetId="13" r:id="rId2"/>
    <sheet name="XayTHo" sheetId="15" state="hidden" r:id="rId3"/>
    <sheet name="QDQL" sheetId="19" r:id="rId4"/>
    <sheet name="HIEN TRANG" sheetId="14" r:id="rId5"/>
    <sheet name="NỘI SUY" sheetId="5" state="hidden" r:id="rId6"/>
    <sheet name="tái định cư" sheetId="9" r:id="rId7"/>
    <sheet name="THONG KE TRUC CHINH" sheetId="20" r:id="rId8"/>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0" roundtripDataSignature="AMtx7midj8QuECdTV/qJ2p0kJ9dySI/tmA=="/>
    </ext>
  </extLst>
</workbook>
</file>

<file path=xl/calcChain.xml><?xml version="1.0" encoding="utf-8"?>
<calcChain xmlns="http://schemas.openxmlformats.org/spreadsheetml/2006/main">
  <c r="L59" i="13" l="1"/>
  <c r="L60" i="13"/>
  <c r="L61" i="13"/>
  <c r="L62" i="13"/>
  <c r="L63" i="13"/>
  <c r="L64" i="13"/>
  <c r="L65" i="13"/>
  <c r="L66" i="13"/>
  <c r="L67" i="13"/>
  <c r="L68" i="13"/>
  <c r="L69" i="13"/>
  <c r="L70" i="13"/>
  <c r="L58" i="13"/>
  <c r="T89" i="13"/>
  <c r="V192" i="13"/>
  <c r="K6" i="20"/>
  <c r="V206" i="20"/>
  <c r="W209" i="20" s="1"/>
  <c r="T206" i="20"/>
  <c r="V192" i="20"/>
  <c r="S192" i="20"/>
  <c r="V187" i="20"/>
  <c r="V182" i="20"/>
  <c r="S182" i="20"/>
  <c r="V177" i="20"/>
  <c r="S177" i="20"/>
  <c r="V172" i="20"/>
  <c r="T167" i="20"/>
  <c r="D167" i="20"/>
  <c r="R166" i="20"/>
  <c r="D166" i="20"/>
  <c r="W165" i="20"/>
  <c r="R165" i="20"/>
  <c r="D165" i="20"/>
  <c r="R164" i="20"/>
  <c r="U163" i="20"/>
  <c r="S187" i="20"/>
  <c r="U167" i="20"/>
  <c r="L76" i="20"/>
  <c r="I76" i="20"/>
  <c r="H76" i="20"/>
  <c r="L75" i="20"/>
  <c r="I75" i="20"/>
  <c r="H75" i="20"/>
  <c r="L74" i="20"/>
  <c r="I74" i="20"/>
  <c r="H74" i="20"/>
  <c r="L73" i="20"/>
  <c r="I73" i="20"/>
  <c r="I71" i="20" s="1"/>
  <c r="H73" i="20"/>
  <c r="L72" i="20"/>
  <c r="I72" i="20"/>
  <c r="H72" i="20"/>
  <c r="K71" i="20"/>
  <c r="T166" i="20" s="1"/>
  <c r="G71" i="20"/>
  <c r="D71" i="20"/>
  <c r="L65" i="20"/>
  <c r="H65" i="20"/>
  <c r="I65" i="20" s="1"/>
  <c r="K57" i="20"/>
  <c r="L57" i="20" s="1"/>
  <c r="D57" i="20"/>
  <c r="L56" i="20"/>
  <c r="I56" i="20"/>
  <c r="H56" i="20"/>
  <c r="L55" i="20"/>
  <c r="I55" i="20"/>
  <c r="H55" i="20"/>
  <c r="L54" i="20"/>
  <c r="I54" i="20"/>
  <c r="H54" i="20"/>
  <c r="L53" i="20"/>
  <c r="I53" i="20"/>
  <c r="H53" i="20"/>
  <c r="L52" i="20"/>
  <c r="I52" i="20"/>
  <c r="H52" i="20"/>
  <c r="L51" i="20"/>
  <c r="I51" i="20"/>
  <c r="H51" i="20"/>
  <c r="L50" i="20"/>
  <c r="I50" i="20"/>
  <c r="H50" i="20"/>
  <c r="L49" i="20"/>
  <c r="I49" i="20"/>
  <c r="H49" i="20"/>
  <c r="L48" i="20"/>
  <c r="I48" i="20"/>
  <c r="H48" i="20"/>
  <c r="L47" i="20"/>
  <c r="I47" i="20"/>
  <c r="H47" i="20"/>
  <c r="L46" i="20"/>
  <c r="I46" i="20"/>
  <c r="H46" i="20"/>
  <c r="L45" i="20"/>
  <c r="I45" i="20"/>
  <c r="H45" i="20"/>
  <c r="L44" i="20"/>
  <c r="I44" i="20"/>
  <c r="H44" i="20"/>
  <c r="L29" i="20"/>
  <c r="I29" i="20"/>
  <c r="H29" i="20"/>
  <c r="L28" i="20"/>
  <c r="I28" i="20"/>
  <c r="H28" i="20"/>
  <c r="L27" i="20"/>
  <c r="I27" i="20"/>
  <c r="H27" i="20"/>
  <c r="L26" i="20"/>
  <c r="I26" i="20"/>
  <c r="H26" i="20"/>
  <c r="L25" i="20"/>
  <c r="I25" i="20"/>
  <c r="H25" i="20"/>
  <c r="L24" i="20"/>
  <c r="I24" i="20"/>
  <c r="H24" i="20"/>
  <c r="L23" i="20"/>
  <c r="I23" i="20"/>
  <c r="H23" i="20"/>
  <c r="L17" i="20"/>
  <c r="I17" i="20"/>
  <c r="H17" i="20"/>
  <c r="L16" i="20"/>
  <c r="I16" i="20"/>
  <c r="H16" i="20"/>
  <c r="L15" i="20"/>
  <c r="I15" i="20"/>
  <c r="H15" i="20"/>
  <c r="L14" i="20"/>
  <c r="I14" i="20"/>
  <c r="H14" i="20"/>
  <c r="L13" i="20"/>
  <c r="I13" i="20"/>
  <c r="H13" i="20"/>
  <c r="L12" i="20"/>
  <c r="I12" i="20"/>
  <c r="H12" i="20"/>
  <c r="L11" i="20"/>
  <c r="I11" i="20"/>
  <c r="H11" i="20"/>
  <c r="L10" i="20"/>
  <c r="I10" i="20"/>
  <c r="H10" i="20"/>
  <c r="L9" i="20"/>
  <c r="I9" i="20"/>
  <c r="H9" i="20"/>
  <c r="L8" i="20"/>
  <c r="I8" i="20"/>
  <c r="H8" i="20"/>
  <c r="T7" i="20"/>
  <c r="K7" i="20"/>
  <c r="T165" i="20" s="1"/>
  <c r="D7" i="20"/>
  <c r="Z6" i="20"/>
  <c r="K57" i="13"/>
  <c r="L57" i="13" s="1"/>
  <c r="K7" i="13"/>
  <c r="D57" i="13"/>
  <c r="J57" i="13" s="1"/>
  <c r="D7" i="13"/>
  <c r="J7" i="13" s="1"/>
  <c r="K82" i="19"/>
  <c r="K83" i="19"/>
  <c r="K84" i="19"/>
  <c r="K85" i="19"/>
  <c r="K81" i="19"/>
  <c r="K86" i="19"/>
  <c r="K100"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8" i="19"/>
  <c r="R58" i="19"/>
  <c r="Q58" i="19"/>
  <c r="W205" i="19"/>
  <c r="X207" i="19" s="1"/>
  <c r="U205" i="19"/>
  <c r="W191" i="19"/>
  <c r="T191" i="19"/>
  <c r="W186" i="19"/>
  <c r="W181" i="19"/>
  <c r="T181" i="19"/>
  <c r="W176" i="19"/>
  <c r="T176" i="19"/>
  <c r="W171" i="19"/>
  <c r="U166" i="19"/>
  <c r="E166" i="19"/>
  <c r="S165" i="19"/>
  <c r="E165" i="19"/>
  <c r="X164" i="19"/>
  <c r="S164" i="19"/>
  <c r="E164" i="19"/>
  <c r="S163" i="19"/>
  <c r="V162" i="19"/>
  <c r="K156" i="19"/>
  <c r="E121" i="19"/>
  <c r="K121" i="19" s="1"/>
  <c r="J119" i="19"/>
  <c r="J118" i="19" s="1"/>
  <c r="I119" i="19"/>
  <c r="I118" i="19" s="1"/>
  <c r="E118" i="19"/>
  <c r="K118" i="19" s="1"/>
  <c r="E114" i="19"/>
  <c r="T171" i="19" s="1"/>
  <c r="K112" i="19"/>
  <c r="J112" i="19"/>
  <c r="I112" i="19"/>
  <c r="J111" i="19"/>
  <c r="I111" i="19"/>
  <c r="J108" i="19"/>
  <c r="I108" i="19"/>
  <c r="J104" i="19"/>
  <c r="I104" i="19"/>
  <c r="J103" i="19"/>
  <c r="I103" i="19"/>
  <c r="J102" i="19"/>
  <c r="I102" i="19"/>
  <c r="J101" i="19"/>
  <c r="I101" i="19"/>
  <c r="E100" i="19"/>
  <c r="T186" i="19" s="1"/>
  <c r="J99" i="19"/>
  <c r="I99" i="19"/>
  <c r="J98" i="19"/>
  <c r="I98" i="19"/>
  <c r="E97" i="19"/>
  <c r="K97" i="19" s="1"/>
  <c r="J96" i="19"/>
  <c r="I96" i="19"/>
  <c r="J95" i="19"/>
  <c r="I95" i="19"/>
  <c r="Q94" i="19"/>
  <c r="N94" i="19"/>
  <c r="J94" i="19"/>
  <c r="I94" i="19"/>
  <c r="E93" i="19"/>
  <c r="K93" i="19" s="1"/>
  <c r="K92" i="19"/>
  <c r="J92" i="19"/>
  <c r="I92" i="19"/>
  <c r="J91" i="19"/>
  <c r="I91" i="19"/>
  <c r="J90" i="19"/>
  <c r="I90" i="19"/>
  <c r="E89" i="19"/>
  <c r="E87" i="19" s="1"/>
  <c r="J88" i="19"/>
  <c r="I88" i="19"/>
  <c r="I85" i="19"/>
  <c r="J85" i="19" s="1"/>
  <c r="I84" i="19"/>
  <c r="J84" i="19" s="1"/>
  <c r="I83" i="19"/>
  <c r="J83" i="19" s="1"/>
  <c r="I82" i="19"/>
  <c r="J82" i="19" s="1"/>
  <c r="I81" i="19"/>
  <c r="J81" i="19" s="1"/>
  <c r="M80" i="19"/>
  <c r="V166" i="19" s="1"/>
  <c r="E80" i="19"/>
  <c r="K80" i="19" s="1"/>
  <c r="T79" i="19"/>
  <c r="J79" i="19"/>
  <c r="J78" i="19" s="1"/>
  <c r="I79" i="19"/>
  <c r="E78" i="19"/>
  <c r="K78" i="19" s="1"/>
  <c r="M77" i="19"/>
  <c r="J77" i="19"/>
  <c r="I77" i="19"/>
  <c r="M76" i="19"/>
  <c r="J76" i="19"/>
  <c r="I76" i="19"/>
  <c r="M75" i="19"/>
  <c r="J75" i="19"/>
  <c r="I75" i="19"/>
  <c r="M74" i="19"/>
  <c r="J74" i="19"/>
  <c r="I74" i="19"/>
  <c r="M73" i="19"/>
  <c r="J73" i="19"/>
  <c r="I73" i="19"/>
  <c r="M72" i="19"/>
  <c r="J72" i="19"/>
  <c r="I72" i="19"/>
  <c r="M71" i="19"/>
  <c r="J71" i="19"/>
  <c r="I71" i="19"/>
  <c r="L70" i="19"/>
  <c r="U165" i="19" s="1"/>
  <c r="H70" i="19"/>
  <c r="E70" i="19"/>
  <c r="K70" i="19" s="1"/>
  <c r="M69" i="19"/>
  <c r="I69" i="19"/>
  <c r="J69" i="19" s="1"/>
  <c r="M68" i="19"/>
  <c r="I68" i="19"/>
  <c r="J68" i="19" s="1"/>
  <c r="M67" i="19"/>
  <c r="I67" i="19"/>
  <c r="J67" i="19" s="1"/>
  <c r="M66" i="19"/>
  <c r="I66" i="19"/>
  <c r="J66" i="19" s="1"/>
  <c r="M65" i="19"/>
  <c r="I65" i="19"/>
  <c r="J65" i="19" s="1"/>
  <c r="M64" i="19"/>
  <c r="I64" i="19"/>
  <c r="J64" i="19" s="1"/>
  <c r="M63" i="19"/>
  <c r="I63" i="19"/>
  <c r="J63" i="19" s="1"/>
  <c r="M62" i="19"/>
  <c r="I62" i="19"/>
  <c r="J62" i="19" s="1"/>
  <c r="M61" i="19"/>
  <c r="I61" i="19"/>
  <c r="J61" i="19" s="1"/>
  <c r="M60" i="19"/>
  <c r="I60" i="19"/>
  <c r="J60" i="19" s="1"/>
  <c r="M59" i="19"/>
  <c r="I59" i="19"/>
  <c r="J59" i="19" s="1"/>
  <c r="M58" i="19"/>
  <c r="I58" i="19"/>
  <c r="J58" i="19" s="1"/>
  <c r="M57" i="19"/>
  <c r="I57" i="19"/>
  <c r="J57" i="19" s="1"/>
  <c r="M56" i="19"/>
  <c r="J56" i="19"/>
  <c r="I56" i="19"/>
  <c r="M55" i="19"/>
  <c r="J55" i="19"/>
  <c r="I55" i="19"/>
  <c r="M54" i="19"/>
  <c r="J54" i="19"/>
  <c r="I54" i="19"/>
  <c r="M53" i="19"/>
  <c r="J53" i="19"/>
  <c r="I53" i="19"/>
  <c r="M52" i="19"/>
  <c r="J52" i="19"/>
  <c r="I52" i="19"/>
  <c r="M51" i="19"/>
  <c r="J51" i="19"/>
  <c r="I51" i="19"/>
  <c r="M50" i="19"/>
  <c r="J50" i="19"/>
  <c r="I50" i="19"/>
  <c r="M49" i="19"/>
  <c r="J49" i="19"/>
  <c r="I49" i="19"/>
  <c r="M48" i="19"/>
  <c r="J48" i="19"/>
  <c r="I48" i="19"/>
  <c r="M47" i="19"/>
  <c r="J47" i="19"/>
  <c r="I47" i="19"/>
  <c r="M46" i="19"/>
  <c r="J46" i="19"/>
  <c r="I46" i="19"/>
  <c r="M45" i="19"/>
  <c r="J45" i="19"/>
  <c r="I45" i="19"/>
  <c r="M44" i="19"/>
  <c r="J44" i="19"/>
  <c r="I44" i="19"/>
  <c r="M43" i="19"/>
  <c r="J43" i="19"/>
  <c r="I43" i="19"/>
  <c r="M42" i="19"/>
  <c r="J42" i="19"/>
  <c r="I42" i="19"/>
  <c r="M41" i="19"/>
  <c r="J41" i="19"/>
  <c r="I41" i="19"/>
  <c r="M40" i="19"/>
  <c r="J40" i="19"/>
  <c r="I40" i="19"/>
  <c r="M39" i="19"/>
  <c r="J39" i="19"/>
  <c r="I39" i="19"/>
  <c r="M38" i="19"/>
  <c r="J38" i="19"/>
  <c r="I38" i="19"/>
  <c r="M37" i="19"/>
  <c r="J37" i="19"/>
  <c r="I37" i="19"/>
  <c r="M36" i="19"/>
  <c r="J36" i="19"/>
  <c r="I36" i="19"/>
  <c r="M35" i="19"/>
  <c r="J35" i="19"/>
  <c r="I35" i="19"/>
  <c r="M34" i="19"/>
  <c r="J34" i="19"/>
  <c r="I34" i="19"/>
  <c r="M33" i="19"/>
  <c r="J33" i="19"/>
  <c r="I33" i="19"/>
  <c r="M32" i="19"/>
  <c r="J32" i="19"/>
  <c r="I32" i="19"/>
  <c r="M31" i="19"/>
  <c r="J31" i="19"/>
  <c r="I31" i="19"/>
  <c r="M30" i="19"/>
  <c r="J30" i="19"/>
  <c r="I30" i="19"/>
  <c r="M29" i="19"/>
  <c r="J29" i="19"/>
  <c r="I29" i="19"/>
  <c r="M28" i="19"/>
  <c r="J28" i="19"/>
  <c r="I28" i="19"/>
  <c r="M27" i="19"/>
  <c r="J27" i="19"/>
  <c r="I27" i="19"/>
  <c r="M26" i="19"/>
  <c r="J26" i="19"/>
  <c r="I26" i="19"/>
  <c r="M25" i="19"/>
  <c r="J25" i="19"/>
  <c r="I25" i="19"/>
  <c r="M24" i="19"/>
  <c r="J24" i="19"/>
  <c r="I24" i="19"/>
  <c r="M23" i="19"/>
  <c r="J23" i="19"/>
  <c r="I23" i="19"/>
  <c r="M22" i="19"/>
  <c r="J22" i="19"/>
  <c r="I22" i="19"/>
  <c r="M21" i="19"/>
  <c r="J21" i="19"/>
  <c r="I21" i="19"/>
  <c r="M20" i="19"/>
  <c r="J20" i="19"/>
  <c r="I20" i="19"/>
  <c r="M19" i="19"/>
  <c r="J19" i="19"/>
  <c r="I19" i="19"/>
  <c r="M18" i="19"/>
  <c r="J18" i="19"/>
  <c r="I18" i="19"/>
  <c r="M17" i="19"/>
  <c r="J17" i="19"/>
  <c r="I17" i="19"/>
  <c r="M16" i="19"/>
  <c r="J16" i="19"/>
  <c r="I16" i="19"/>
  <c r="M15" i="19"/>
  <c r="J15" i="19"/>
  <c r="I15" i="19"/>
  <c r="M14" i="19"/>
  <c r="J14" i="19"/>
  <c r="I14" i="19"/>
  <c r="M13" i="19"/>
  <c r="J13" i="19"/>
  <c r="I13" i="19"/>
  <c r="M12" i="19"/>
  <c r="J12" i="19"/>
  <c r="I12" i="19"/>
  <c r="M11" i="19"/>
  <c r="J11" i="19"/>
  <c r="I11" i="19"/>
  <c r="M10" i="19"/>
  <c r="J10" i="19"/>
  <c r="I10" i="19"/>
  <c r="M9" i="19"/>
  <c r="J9" i="19"/>
  <c r="I9" i="19"/>
  <c r="M8" i="19"/>
  <c r="J8" i="19"/>
  <c r="I8" i="19"/>
  <c r="U7" i="19"/>
  <c r="L7" i="19"/>
  <c r="E7" i="19"/>
  <c r="AA6" i="19"/>
  <c r="J157" i="13"/>
  <c r="J93" i="13"/>
  <c r="H70" i="13"/>
  <c r="I70" i="13" s="1"/>
  <c r="H69" i="13"/>
  <c r="I69" i="13" s="1"/>
  <c r="H68" i="13"/>
  <c r="I68" i="13" s="1"/>
  <c r="H67" i="13"/>
  <c r="I67" i="13" s="1"/>
  <c r="H66" i="13"/>
  <c r="I66" i="13" s="1"/>
  <c r="H65" i="13"/>
  <c r="I65" i="13" s="1"/>
  <c r="H64" i="13"/>
  <c r="I64" i="13" s="1"/>
  <c r="H63" i="13"/>
  <c r="I63" i="13" s="1"/>
  <c r="H62" i="13"/>
  <c r="I62" i="13" s="1"/>
  <c r="H61" i="13"/>
  <c r="I61" i="13" s="1"/>
  <c r="H60" i="13"/>
  <c r="I60" i="13" s="1"/>
  <c r="H59" i="13"/>
  <c r="I59" i="13" s="1"/>
  <c r="H58" i="13"/>
  <c r="I58" i="13" s="1"/>
  <c r="L56" i="13"/>
  <c r="I56" i="13"/>
  <c r="H56" i="13"/>
  <c r="D90" i="13"/>
  <c r="D88" i="13" s="1"/>
  <c r="J88" i="13" s="1"/>
  <c r="S182" i="13"/>
  <c r="V172" i="13"/>
  <c r="S192" i="13"/>
  <c r="S177" i="13"/>
  <c r="H71" i="20" l="1"/>
  <c r="H57" i="20"/>
  <c r="I7" i="20"/>
  <c r="H7" i="20"/>
  <c r="L7" i="20"/>
  <c r="U165" i="20" s="1"/>
  <c r="I57" i="20"/>
  <c r="D6" i="20"/>
  <c r="S172" i="20"/>
  <c r="L71" i="20"/>
  <c r="U166" i="20" s="1"/>
  <c r="H6" i="20"/>
  <c r="O71" i="20"/>
  <c r="W207" i="20"/>
  <c r="W208" i="20"/>
  <c r="I57" i="13"/>
  <c r="H57" i="13"/>
  <c r="J97" i="19"/>
  <c r="E6" i="19"/>
  <c r="K6" i="19" s="1"/>
  <c r="I70" i="19"/>
  <c r="J89" i="19"/>
  <c r="J87" i="19" s="1"/>
  <c r="J70" i="19"/>
  <c r="J93" i="19"/>
  <c r="U79" i="19"/>
  <c r="W79" i="19" s="1"/>
  <c r="L79" i="19" s="1"/>
  <c r="K7" i="19"/>
  <c r="I89" i="19"/>
  <c r="I87" i="19" s="1"/>
  <c r="I86" i="19" s="1"/>
  <c r="I93" i="19"/>
  <c r="J100" i="19"/>
  <c r="J80" i="19"/>
  <c r="I97" i="19"/>
  <c r="I100" i="19"/>
  <c r="N78" i="19"/>
  <c r="I80" i="19"/>
  <c r="I7" i="19"/>
  <c r="X208" i="19"/>
  <c r="J7" i="19"/>
  <c r="AA79" i="19"/>
  <c r="K87" i="19"/>
  <c r="E86" i="19"/>
  <c r="P78" i="19"/>
  <c r="M7" i="19"/>
  <c r="S79" i="19"/>
  <c r="Z79" i="19" s="1"/>
  <c r="E120" i="19"/>
  <c r="K120" i="19" s="1"/>
  <c r="U164" i="19"/>
  <c r="M70" i="19"/>
  <c r="V165" i="19" s="1"/>
  <c r="I78" i="19"/>
  <c r="P70" i="19"/>
  <c r="K114" i="19"/>
  <c r="Y79" i="19"/>
  <c r="X206" i="19"/>
  <c r="D4" i="14"/>
  <c r="E11" i="14" s="1"/>
  <c r="D7" i="14"/>
  <c r="D5" i="14"/>
  <c r="D12" i="14"/>
  <c r="R172" i="20" l="1"/>
  <c r="I6" i="20"/>
  <c r="O7" i="20"/>
  <c r="J6" i="19"/>
  <c r="P7" i="19"/>
  <c r="J86" i="19"/>
  <c r="I6" i="19"/>
  <c r="I5" i="19" s="1"/>
  <c r="J5" i="19"/>
  <c r="M79" i="19"/>
  <c r="L78" i="19"/>
  <c r="E113" i="19"/>
  <c r="V164" i="19"/>
  <c r="S171" i="19" s="1"/>
  <c r="P114" i="19" s="1"/>
  <c r="E12" i="14"/>
  <c r="E5" i="14"/>
  <c r="E7" i="14"/>
  <c r="D9" i="14"/>
  <c r="E10" i="14"/>
  <c r="H84" i="13"/>
  <c r="I84" i="13" s="1"/>
  <c r="N113" i="19" l="1"/>
  <c r="K113" i="19"/>
  <c r="K5" i="19" s="1"/>
  <c r="M78" i="19"/>
  <c r="U163" i="19"/>
  <c r="L6" i="19"/>
  <c r="L5" i="19" s="1"/>
  <c r="E9" i="14"/>
  <c r="E4" i="14" s="1"/>
  <c r="D122" i="13"/>
  <c r="J122" i="13" s="1"/>
  <c r="D119" i="13"/>
  <c r="D115" i="13"/>
  <c r="D101" i="13"/>
  <c r="D98" i="13"/>
  <c r="J98" i="13" s="1"/>
  <c r="D94" i="13"/>
  <c r="J94" i="13" s="1"/>
  <c r="J113" i="13"/>
  <c r="K5" i="20" l="1"/>
  <c r="T164" i="20"/>
  <c r="V163" i="19"/>
  <c r="W163" i="19" s="1"/>
  <c r="M6" i="19"/>
  <c r="M5" i="19" s="1"/>
  <c r="S187" i="13"/>
  <c r="J101"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8" i="13"/>
  <c r="H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83" i="13"/>
  <c r="H85" i="13"/>
  <c r="H86" i="13"/>
  <c r="H82" i="13"/>
  <c r="I103" i="13"/>
  <c r="H103" i="13"/>
  <c r="L20" i="13"/>
  <c r="L19" i="13"/>
  <c r="L18" i="13"/>
  <c r="U164" i="20" l="1"/>
  <c r="V164" i="20" s="1"/>
  <c r="L6" i="20"/>
  <c r="L5" i="20" s="1"/>
  <c r="H7" i="13"/>
  <c r="I7" i="13"/>
  <c r="P99" i="19"/>
  <c r="R5" i="19"/>
  <c r="P5" i="19"/>
  <c r="Q100" i="19"/>
  <c r="T92" i="19"/>
  <c r="P98" i="19"/>
  <c r="N114" i="19"/>
  <c r="U191" i="19"/>
  <c r="U181" i="19"/>
  <c r="U186" i="19"/>
  <c r="S198" i="19"/>
  <c r="S191" i="19"/>
  <c r="N98" i="19" s="1"/>
  <c r="S181" i="19"/>
  <c r="S186" i="19"/>
  <c r="D81" i="13"/>
  <c r="J81" i="13" s="1"/>
  <c r="D121" i="13"/>
  <c r="Q5" i="20" l="1"/>
  <c r="O5" i="20"/>
  <c r="R199" i="20"/>
  <c r="T192" i="20"/>
  <c r="T182" i="20"/>
  <c r="R192" i="20"/>
  <c r="R182" i="20"/>
  <c r="T187" i="20"/>
  <c r="R187" i="20"/>
  <c r="X191" i="19"/>
  <c r="V191" i="19"/>
  <c r="P94" i="19" s="1"/>
  <c r="Q96" i="19"/>
  <c r="X181" i="19"/>
  <c r="V181" i="19"/>
  <c r="S202" i="19"/>
  <c r="U202" i="19" s="1"/>
  <c r="S200" i="19"/>
  <c r="U200" i="19" s="1"/>
  <c r="Y199" i="19"/>
  <c r="S199" i="19"/>
  <c r="U199" i="19" s="1"/>
  <c r="V205" i="19"/>
  <c r="S201" i="19"/>
  <c r="U201" i="19" s="1"/>
  <c r="Y200" i="19"/>
  <c r="Y201" i="19"/>
  <c r="X186" i="19"/>
  <c r="V186" i="19"/>
  <c r="Q95" i="19"/>
  <c r="J121" i="13"/>
  <c r="D165" i="13"/>
  <c r="U192" i="20" l="1"/>
  <c r="W192" i="20"/>
  <c r="U182" i="20"/>
  <c r="W182" i="20"/>
  <c r="U187" i="20"/>
  <c r="W187" i="20"/>
  <c r="R201" i="20"/>
  <c r="T201" i="20" s="1"/>
  <c r="X200" i="20"/>
  <c r="R203" i="20"/>
  <c r="T203" i="20" s="1"/>
  <c r="R200" i="20"/>
  <c r="T200" i="20" s="1"/>
  <c r="X202" i="20"/>
  <c r="R202" i="20"/>
  <c r="T202" i="20" s="1"/>
  <c r="X201" i="20"/>
  <c r="U206" i="20"/>
  <c r="U198" i="19"/>
  <c r="X199" i="19" s="1"/>
  <c r="V199" i="19"/>
  <c r="W200" i="19"/>
  <c r="N96" i="19"/>
  <c r="P96" i="19"/>
  <c r="P95" i="19"/>
  <c r="N95" i="19"/>
  <c r="I109" i="13"/>
  <c r="H109" i="13"/>
  <c r="I86" i="13"/>
  <c r="I85" i="13"/>
  <c r="I83" i="13"/>
  <c r="H81" i="13"/>
  <c r="D87" i="13"/>
  <c r="V201" i="20" l="1"/>
  <c r="U200" i="20"/>
  <c r="T199" i="20"/>
  <c r="W200" i="20" s="1"/>
  <c r="I82" i="13"/>
  <c r="I81" i="13" s="1"/>
  <c r="I105" i="13"/>
  <c r="H105" i="13"/>
  <c r="I104" i="13"/>
  <c r="H104" i="13"/>
  <c r="I102" i="13"/>
  <c r="H102" i="13"/>
  <c r="I112" i="13"/>
  <c r="H112" i="13"/>
  <c r="I101" i="13" l="1"/>
  <c r="H101" i="13"/>
  <c r="D79" i="13"/>
  <c r="J79" i="13" s="1"/>
  <c r="D71" i="13"/>
  <c r="L75" i="13"/>
  <c r="I75" i="13"/>
  <c r="H75" i="13"/>
  <c r="L74" i="13"/>
  <c r="I74" i="13"/>
  <c r="H74" i="13"/>
  <c r="L73" i="13"/>
  <c r="I73" i="13"/>
  <c r="H73" i="13"/>
  <c r="L22" i="13"/>
  <c r="L21" i="13"/>
  <c r="L17" i="13"/>
  <c r="L16" i="13"/>
  <c r="L10" i="13"/>
  <c r="L9" i="13"/>
  <c r="L11" i="13"/>
  <c r="L12" i="13"/>
  <c r="L46" i="13"/>
  <c r="L45" i="13"/>
  <c r="L44" i="13"/>
  <c r="L43" i="13"/>
  <c r="L42" i="13"/>
  <c r="L36" i="13"/>
  <c r="L35" i="13"/>
  <c r="L34" i="13"/>
  <c r="L33" i="13"/>
  <c r="L32" i="13"/>
  <c r="L31" i="13"/>
  <c r="L30" i="13"/>
  <c r="L29" i="13"/>
  <c r="L28" i="13"/>
  <c r="L27" i="13"/>
  <c r="L26" i="13"/>
  <c r="L25" i="13"/>
  <c r="L24" i="13"/>
  <c r="L23" i="13"/>
  <c r="L15" i="13"/>
  <c r="L14" i="13"/>
  <c r="L13" i="13"/>
  <c r="D6" i="13" l="1"/>
  <c r="D5" i="20" s="1"/>
  <c r="M79" i="13"/>
  <c r="J71" i="13"/>
  <c r="O79" i="13"/>
  <c r="J115" i="13"/>
  <c r="I113" i="13"/>
  <c r="H113" i="13"/>
  <c r="D114" i="13" l="1"/>
  <c r="J114" i="13" s="1"/>
  <c r="J57" i="20"/>
  <c r="J7" i="20"/>
  <c r="J71" i="20"/>
  <c r="J6" i="20"/>
  <c r="I22" i="15"/>
  <c r="I23" i="15"/>
  <c r="I24" i="15"/>
  <c r="I25" i="15"/>
  <c r="I26" i="15"/>
  <c r="I27" i="15"/>
  <c r="I28" i="15"/>
  <c r="I29" i="15"/>
  <c r="I30" i="15"/>
  <c r="I31" i="15"/>
  <c r="I32" i="15"/>
  <c r="L37" i="15"/>
  <c r="I37" i="15"/>
  <c r="H37" i="15"/>
  <c r="U139" i="15"/>
  <c r="V142" i="15" s="1"/>
  <c r="S139" i="15"/>
  <c r="U125" i="15"/>
  <c r="U120" i="15"/>
  <c r="U115" i="15"/>
  <c r="R115" i="15"/>
  <c r="U110" i="15"/>
  <c r="R110" i="15"/>
  <c r="U105" i="15"/>
  <c r="S101" i="15"/>
  <c r="S100" i="15"/>
  <c r="D100" i="15"/>
  <c r="Q99" i="15"/>
  <c r="D99" i="15"/>
  <c r="V98" i="15"/>
  <c r="Q98" i="15"/>
  <c r="Q97" i="15"/>
  <c r="T96" i="15"/>
  <c r="D85" i="15"/>
  <c r="R105" i="15" s="1"/>
  <c r="I83" i="15"/>
  <c r="I82" i="15" s="1"/>
  <c r="H83" i="15"/>
  <c r="H82" i="15" s="1"/>
  <c r="D79" i="15"/>
  <c r="I78" i="15"/>
  <c r="H78" i="15"/>
  <c r="I77" i="15"/>
  <c r="H77" i="15"/>
  <c r="I76" i="15"/>
  <c r="H76" i="15"/>
  <c r="I75" i="15"/>
  <c r="H75" i="15"/>
  <c r="I74" i="15"/>
  <c r="H74" i="15"/>
  <c r="I73" i="15"/>
  <c r="H73" i="15"/>
  <c r="I72" i="15"/>
  <c r="H72" i="15"/>
  <c r="I71" i="15"/>
  <c r="H71" i="15"/>
  <c r="I70" i="15"/>
  <c r="H70" i="15"/>
  <c r="I69" i="15"/>
  <c r="H69" i="15"/>
  <c r="I68" i="15"/>
  <c r="H68" i="15"/>
  <c r="I67" i="15"/>
  <c r="H67" i="15"/>
  <c r="I66" i="15"/>
  <c r="H66" i="15"/>
  <c r="I65" i="15"/>
  <c r="H65" i="15"/>
  <c r="I64" i="15"/>
  <c r="H64" i="15"/>
  <c r="I63" i="15"/>
  <c r="H63" i="15"/>
  <c r="I62" i="15"/>
  <c r="H62" i="15"/>
  <c r="I61" i="15"/>
  <c r="H61" i="15"/>
  <c r="I60" i="15"/>
  <c r="H60" i="15"/>
  <c r="I59" i="15"/>
  <c r="H59" i="15"/>
  <c r="I58" i="15"/>
  <c r="H58" i="15"/>
  <c r="I57" i="15"/>
  <c r="H57" i="15"/>
  <c r="I56" i="15"/>
  <c r="H56" i="15"/>
  <c r="I55" i="15"/>
  <c r="H55" i="15"/>
  <c r="I54" i="15"/>
  <c r="H54" i="15"/>
  <c r="D53" i="15"/>
  <c r="X52" i="15"/>
  <c r="L45" i="15"/>
  <c r="T100" i="15" s="1"/>
  <c r="D45" i="15"/>
  <c r="H44" i="15"/>
  <c r="I44" i="15" s="1"/>
  <c r="H43" i="15"/>
  <c r="I43" i="15" s="1"/>
  <c r="H42" i="15"/>
  <c r="I42" i="15" s="1"/>
  <c r="L41" i="15"/>
  <c r="T101" i="15" s="1"/>
  <c r="D41" i="15"/>
  <c r="R40" i="15"/>
  <c r="I40" i="15"/>
  <c r="I39" i="15" s="1"/>
  <c r="H40" i="15"/>
  <c r="W40" i="15" s="1"/>
  <c r="D39" i="15"/>
  <c r="L36" i="15"/>
  <c r="I36" i="15"/>
  <c r="H36" i="15"/>
  <c r="L35" i="15"/>
  <c r="I35" i="15"/>
  <c r="H35" i="15"/>
  <c r="L34" i="15"/>
  <c r="I34" i="15"/>
  <c r="H34" i="15"/>
  <c r="K33" i="15"/>
  <c r="S99" i="15" s="1"/>
  <c r="G33" i="15"/>
  <c r="D33" i="15"/>
  <c r="L32" i="15"/>
  <c r="H32" i="15"/>
  <c r="L31" i="15"/>
  <c r="H31" i="15"/>
  <c r="L30" i="15"/>
  <c r="H30" i="15"/>
  <c r="L29" i="15"/>
  <c r="H29" i="15"/>
  <c r="L28" i="15"/>
  <c r="H28" i="15"/>
  <c r="L27" i="15"/>
  <c r="H27" i="15"/>
  <c r="L26" i="15"/>
  <c r="H26" i="15"/>
  <c r="L25" i="15"/>
  <c r="H25" i="15"/>
  <c r="L22" i="15"/>
  <c r="H22" i="15"/>
  <c r="L21" i="15"/>
  <c r="I21" i="15"/>
  <c r="H21" i="15"/>
  <c r="S20" i="15"/>
  <c r="K20" i="15"/>
  <c r="K19" i="15" s="1"/>
  <c r="K5" i="15" s="1"/>
  <c r="G20" i="15"/>
  <c r="D20" i="15"/>
  <c r="Y19" i="15"/>
  <c r="I18" i="15"/>
  <c r="H18" i="15"/>
  <c r="I17" i="15"/>
  <c r="H17" i="15"/>
  <c r="I16" i="15"/>
  <c r="H16" i="15"/>
  <c r="D15" i="15"/>
  <c r="I14" i="15"/>
  <c r="H14" i="15"/>
  <c r="M13" i="15"/>
  <c r="I13" i="15"/>
  <c r="H13" i="15"/>
  <c r="I12" i="15"/>
  <c r="H12" i="15"/>
  <c r="D11" i="15"/>
  <c r="I10" i="15"/>
  <c r="H10" i="15"/>
  <c r="I9" i="15"/>
  <c r="H9" i="15"/>
  <c r="I8" i="15"/>
  <c r="H8" i="15"/>
  <c r="I7" i="15"/>
  <c r="H7" i="15"/>
  <c r="D6" i="15"/>
  <c r="H91" i="13"/>
  <c r="I91" i="13"/>
  <c r="H92" i="13"/>
  <c r="I92" i="13"/>
  <c r="I90" i="13" l="1"/>
  <c r="H90" i="13"/>
  <c r="D19" i="15"/>
  <c r="O20" i="15" s="1"/>
  <c r="O41" i="15"/>
  <c r="H6" i="15"/>
  <c r="H39" i="15"/>
  <c r="I6" i="15"/>
  <c r="I15" i="15"/>
  <c r="I33" i="15"/>
  <c r="H20" i="15"/>
  <c r="H33" i="15"/>
  <c r="H11" i="15"/>
  <c r="D52" i="15"/>
  <c r="I11" i="15"/>
  <c r="Q40" i="15"/>
  <c r="X40" i="15" s="1"/>
  <c r="O33" i="15"/>
  <c r="S40" i="15"/>
  <c r="Y40" i="15" s="1"/>
  <c r="I41" i="15"/>
  <c r="H15" i="15"/>
  <c r="I20" i="15"/>
  <c r="H53" i="15"/>
  <c r="H52" i="15" s="1"/>
  <c r="I53" i="15"/>
  <c r="I52" i="15" s="1"/>
  <c r="L33" i="15"/>
  <c r="T99" i="15" s="1"/>
  <c r="S98" i="15"/>
  <c r="R120" i="15"/>
  <c r="L20" i="15"/>
  <c r="H41" i="15"/>
  <c r="V140" i="15"/>
  <c r="V141" i="15"/>
  <c r="V206" i="13"/>
  <c r="W209" i="13" s="1"/>
  <c r="T206" i="13"/>
  <c r="V187" i="13"/>
  <c r="V182" i="13"/>
  <c r="V177" i="13"/>
  <c r="T167" i="13"/>
  <c r="D167" i="13"/>
  <c r="R166" i="13"/>
  <c r="D166" i="13"/>
  <c r="W165" i="13"/>
  <c r="R165" i="13"/>
  <c r="R164" i="13"/>
  <c r="U163" i="13"/>
  <c r="I120" i="13"/>
  <c r="I119" i="13" s="1"/>
  <c r="H120" i="13"/>
  <c r="H119" i="13" s="1"/>
  <c r="J119" i="13"/>
  <c r="L81" i="13"/>
  <c r="U167" i="13" s="1"/>
  <c r="S80" i="13"/>
  <c r="I80" i="13"/>
  <c r="I79" i="13" s="1"/>
  <c r="H80" i="13"/>
  <c r="X80" i="13" s="1"/>
  <c r="L78" i="13"/>
  <c r="I78" i="13"/>
  <c r="H78" i="13"/>
  <c r="L77" i="13"/>
  <c r="I77" i="13"/>
  <c r="H77" i="13"/>
  <c r="L76" i="13"/>
  <c r="I76" i="13"/>
  <c r="H76" i="13"/>
  <c r="L72" i="13"/>
  <c r="I72" i="13"/>
  <c r="H72" i="13"/>
  <c r="K71" i="13"/>
  <c r="G71" i="13"/>
  <c r="L55" i="13"/>
  <c r="L54" i="13"/>
  <c r="L53" i="13"/>
  <c r="L52" i="13"/>
  <c r="L51" i="13"/>
  <c r="L50" i="13"/>
  <c r="L49" i="13"/>
  <c r="L48" i="13"/>
  <c r="L47" i="13"/>
  <c r="L41" i="13"/>
  <c r="L40" i="13"/>
  <c r="L39" i="13"/>
  <c r="L38" i="13"/>
  <c r="L37" i="13"/>
  <c r="L8" i="13"/>
  <c r="T7" i="13"/>
  <c r="Z6" i="13"/>
  <c r="I97" i="13"/>
  <c r="H97" i="13"/>
  <c r="I96" i="13"/>
  <c r="H96" i="13"/>
  <c r="I95" i="13"/>
  <c r="H95" i="13"/>
  <c r="I89" i="13"/>
  <c r="I88" i="13" s="1"/>
  <c r="H89" i="13"/>
  <c r="H88" i="13" s="1"/>
  <c r="I100" i="13"/>
  <c r="H100" i="13"/>
  <c r="I99" i="13"/>
  <c r="H99" i="13"/>
  <c r="I93" i="13"/>
  <c r="H93" i="13"/>
  <c r="J87" i="13"/>
  <c r="T166" i="13" l="1"/>
  <c r="H98" i="13"/>
  <c r="I94" i="13"/>
  <c r="H94" i="13"/>
  <c r="I98" i="13"/>
  <c r="I87" i="13" s="1"/>
  <c r="I19" i="15"/>
  <c r="I5" i="15" s="1"/>
  <c r="D5" i="15"/>
  <c r="D84" i="15" s="1"/>
  <c r="D90" i="15" s="1"/>
  <c r="H19" i="15"/>
  <c r="H5" i="15" s="1"/>
  <c r="M39" i="15"/>
  <c r="U40" i="15"/>
  <c r="K40" i="15" s="1"/>
  <c r="K39" i="15" s="1"/>
  <c r="O39" i="15"/>
  <c r="T98" i="15"/>
  <c r="Q105" i="15" s="1"/>
  <c r="O85" i="15" s="1"/>
  <c r="O71" i="13"/>
  <c r="L71" i="13"/>
  <c r="U166" i="13" s="1"/>
  <c r="H71" i="13"/>
  <c r="I71" i="13"/>
  <c r="I6" i="13" s="1"/>
  <c r="R80" i="13"/>
  <c r="Y80" i="13" s="1"/>
  <c r="H79" i="13"/>
  <c r="T80" i="13"/>
  <c r="T165" i="13"/>
  <c r="S172" i="13"/>
  <c r="L7" i="13"/>
  <c r="P89" i="13" s="1"/>
  <c r="W207" i="13"/>
  <c r="W208" i="13"/>
  <c r="P115" i="13" l="1"/>
  <c r="H6" i="13"/>
  <c r="I5" i="13"/>
  <c r="L40" i="15"/>
  <c r="H87" i="13"/>
  <c r="J19" i="15"/>
  <c r="J82" i="15"/>
  <c r="J15" i="15"/>
  <c r="J45" i="15"/>
  <c r="J41" i="15"/>
  <c r="J11" i="15"/>
  <c r="J6" i="15"/>
  <c r="J52" i="15"/>
  <c r="J84" i="15"/>
  <c r="L39" i="15"/>
  <c r="S97" i="15"/>
  <c r="O7" i="13"/>
  <c r="J6" i="13"/>
  <c r="J5" i="13" s="1"/>
  <c r="U165" i="13"/>
  <c r="V80" i="13"/>
  <c r="K80" i="13" s="1"/>
  <c r="Z80" i="13"/>
  <c r="P71" i="9"/>
  <c r="H5" i="13" l="1"/>
  <c r="R172" i="13"/>
  <c r="O115" i="13" s="1"/>
  <c r="J5" i="15"/>
  <c r="T97" i="15"/>
  <c r="U97" i="15" s="1"/>
  <c r="L19" i="15"/>
  <c r="K79" i="13"/>
  <c r="L80" i="13"/>
  <c r="K6" i="13" l="1"/>
  <c r="K5" i="13" s="1"/>
  <c r="L5" i="15"/>
  <c r="M19" i="15"/>
  <c r="S125" i="15"/>
  <c r="Q132" i="15"/>
  <c r="S120" i="15"/>
  <c r="S105" i="15"/>
  <c r="T105" i="15" s="1"/>
  <c r="Q120" i="15"/>
  <c r="S115" i="15"/>
  <c r="L79" i="13"/>
  <c r="L6" i="13" s="1"/>
  <c r="T164" i="13"/>
  <c r="Q89" i="13" l="1"/>
  <c r="L5" i="13"/>
  <c r="T115" i="15"/>
  <c r="O18" i="15" s="1"/>
  <c r="V115" i="15"/>
  <c r="Q134" i="15"/>
  <c r="S134" i="15" s="1"/>
  <c r="W133" i="15"/>
  <c r="Q135" i="15"/>
  <c r="S135" i="15" s="1"/>
  <c r="Q136" i="15"/>
  <c r="S136" i="15" s="1"/>
  <c r="Q133" i="15"/>
  <c r="S133" i="15" s="1"/>
  <c r="W135" i="15"/>
  <c r="W134" i="15"/>
  <c r="T139" i="15"/>
  <c r="T120" i="15"/>
  <c r="V120" i="15"/>
  <c r="T125" i="15"/>
  <c r="O16" i="15" s="1"/>
  <c r="V125" i="15"/>
  <c r="M17" i="15"/>
  <c r="P5" i="15"/>
  <c r="O5" i="15"/>
  <c r="M15" i="15"/>
  <c r="M85" i="15"/>
  <c r="M16" i="15"/>
  <c r="M12" i="15"/>
  <c r="R7" i="15"/>
  <c r="M18" i="15"/>
  <c r="M84" i="15"/>
  <c r="M53" i="15"/>
  <c r="U164" i="13"/>
  <c r="V164" i="13" s="1"/>
  <c r="R182" i="13" s="1"/>
  <c r="R3" i="9"/>
  <c r="R4" i="9"/>
  <c r="R5" i="9"/>
  <c r="R6" i="9"/>
  <c r="R7" i="9"/>
  <c r="R8" i="9"/>
  <c r="R9" i="9"/>
  <c r="R10" i="9"/>
  <c r="R11" i="9"/>
  <c r="R12" i="9"/>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Q20" i="9"/>
  <c r="P70" i="9"/>
  <c r="Q70" i="9" s="1"/>
  <c r="P65" i="9"/>
  <c r="Q65" i="9" s="1"/>
  <c r="P61" i="9"/>
  <c r="Q61" i="9" s="1"/>
  <c r="P57" i="9"/>
  <c r="Q57" i="9" s="1"/>
  <c r="P43" i="9"/>
  <c r="Q43" i="9" s="1"/>
  <c r="P28" i="9"/>
  <c r="Q28" i="9" s="1"/>
  <c r="P20" i="9"/>
  <c r="P63" i="9"/>
  <c r="Q63" i="9" s="1"/>
  <c r="P100" i="13" l="1"/>
  <c r="P99" i="13"/>
  <c r="R192" i="13"/>
  <c r="M99" i="13" s="1"/>
  <c r="R187" i="13"/>
  <c r="U134" i="15"/>
  <c r="O15" i="15"/>
  <c r="O17" i="15"/>
  <c r="T133" i="15"/>
  <c r="S132" i="15"/>
  <c r="V133" i="15" s="1"/>
  <c r="T192" i="13"/>
  <c r="P95" i="13" s="1"/>
  <c r="T187" i="13"/>
  <c r="P96" i="13" s="1"/>
  <c r="R199" i="13"/>
  <c r="T182" i="13"/>
  <c r="P97" i="13" s="1"/>
  <c r="Q71" i="9"/>
  <c r="O99" i="13" l="1"/>
  <c r="O100" i="13"/>
  <c r="S93" i="13"/>
  <c r="W182" i="13"/>
  <c r="U182" i="13"/>
  <c r="W187" i="13"/>
  <c r="U187" i="13"/>
  <c r="M96" i="13" s="1"/>
  <c r="U192" i="13"/>
  <c r="W192" i="13"/>
  <c r="R201" i="13"/>
  <c r="T201" i="13" s="1"/>
  <c r="X200" i="13"/>
  <c r="R203" i="13"/>
  <c r="T203" i="13" s="1"/>
  <c r="R200" i="13"/>
  <c r="T200" i="13" s="1"/>
  <c r="X202" i="13"/>
  <c r="R202" i="13"/>
  <c r="T202" i="13" s="1"/>
  <c r="X201" i="13"/>
  <c r="U206" i="13"/>
  <c r="Q5" i="13"/>
  <c r="O5" i="13"/>
  <c r="O95" i="13" l="1"/>
  <c r="M95" i="13"/>
  <c r="O97" i="13"/>
  <c r="M97" i="13"/>
  <c r="O96" i="13"/>
  <c r="V201" i="13"/>
  <c r="T199" i="13"/>
  <c r="W200" i="13" s="1"/>
  <c r="U200" i="13"/>
  <c r="C7" i="5" l="1"/>
  <c r="H33" i="5" l="1"/>
  <c r="I33" i="5" s="1"/>
  <c r="F33" i="5"/>
  <c r="G33" i="5" s="1"/>
  <c r="F32" i="5"/>
  <c r="H32" i="5" s="1"/>
  <c r="I32" i="5" s="1"/>
  <c r="F31" i="5"/>
  <c r="G31" i="5" s="1"/>
  <c r="F30" i="5"/>
  <c r="H30" i="5" s="1"/>
  <c r="I30" i="5" s="1"/>
  <c r="F29" i="5"/>
  <c r="H29" i="5" s="1"/>
  <c r="I29" i="5" s="1"/>
  <c r="F28" i="5"/>
  <c r="H28" i="5" s="1"/>
  <c r="I28" i="5" s="1"/>
  <c r="F27" i="5"/>
  <c r="G27" i="5" s="1"/>
  <c r="F26" i="5"/>
  <c r="H26" i="5" s="1"/>
  <c r="I26" i="5" s="1"/>
  <c r="F25" i="5"/>
  <c r="H25" i="5" s="1"/>
  <c r="I25" i="5" s="1"/>
  <c r="F24" i="5"/>
  <c r="H24" i="5" s="1"/>
  <c r="I24" i="5" s="1"/>
  <c r="F23" i="5"/>
  <c r="G23" i="5" s="1"/>
  <c r="AE22" i="5"/>
  <c r="F22" i="5"/>
  <c r="H22" i="5" s="1"/>
  <c r="I22" i="5" s="1"/>
  <c r="S20" i="5"/>
  <c r="R20" i="5"/>
  <c r="Q20" i="5"/>
  <c r="P20" i="5"/>
  <c r="N20" i="5"/>
  <c r="M20" i="5"/>
  <c r="L20" i="5"/>
  <c r="K20" i="5"/>
  <c r="H16" i="5"/>
  <c r="I16" i="5" s="1"/>
  <c r="F16" i="5"/>
  <c r="G16" i="5" s="1"/>
  <c r="F15" i="5"/>
  <c r="G15" i="5" s="1"/>
  <c r="F14" i="5"/>
  <c r="H14" i="5" s="1"/>
  <c r="I14" i="5" s="1"/>
  <c r="F13" i="5"/>
  <c r="H13" i="5" s="1"/>
  <c r="I13" i="5" s="1"/>
  <c r="F12" i="5"/>
  <c r="H12" i="5" s="1"/>
  <c r="I12" i="5" s="1"/>
  <c r="H11" i="5"/>
  <c r="I11" i="5" s="1"/>
  <c r="F11" i="5"/>
  <c r="G11" i="5" s="1"/>
  <c r="F10" i="5"/>
  <c r="H10" i="5" s="1"/>
  <c r="I10" i="5" s="1"/>
  <c r="H9" i="5"/>
  <c r="I9" i="5" s="1"/>
  <c r="F9" i="5"/>
  <c r="G9" i="5" s="1"/>
  <c r="F8" i="5"/>
  <c r="G8" i="5" s="1"/>
  <c r="F7" i="5"/>
  <c r="H7" i="5" s="1"/>
  <c r="I7" i="5" s="1"/>
  <c r="F6" i="5"/>
  <c r="H6" i="5" s="1"/>
  <c r="I6" i="5" s="1"/>
  <c r="F5" i="5"/>
  <c r="H5" i="5" s="1"/>
  <c r="I5" i="5" s="1"/>
  <c r="S3" i="5"/>
  <c r="R3" i="5"/>
  <c r="Q3" i="5"/>
  <c r="P3" i="5"/>
  <c r="N3" i="5"/>
  <c r="M3" i="5"/>
  <c r="L3" i="5"/>
  <c r="K3" i="5"/>
  <c r="H15" i="5" l="1"/>
  <c r="I15" i="5" s="1"/>
  <c r="H27" i="5"/>
  <c r="I27" i="5" s="1"/>
  <c r="D27" i="5" s="1"/>
  <c r="H8" i="5"/>
  <c r="I8" i="5" s="1"/>
  <c r="D8" i="5" s="1"/>
  <c r="D16" i="5"/>
  <c r="H23" i="5"/>
  <c r="I23" i="5" s="1"/>
  <c r="D23" i="5" s="1"/>
  <c r="G32" i="5"/>
  <c r="D32" i="5" s="1"/>
  <c r="G12" i="5"/>
  <c r="D12" i="5" s="1"/>
  <c r="D33" i="5"/>
  <c r="G24" i="5"/>
  <c r="D24" i="5" s="1"/>
  <c r="D15" i="5"/>
  <c r="G28" i="5"/>
  <c r="D28" i="5" s="1"/>
  <c r="D9" i="5"/>
  <c r="D11" i="5"/>
  <c r="G26" i="5"/>
  <c r="D26" i="5" s="1"/>
  <c r="G22" i="5"/>
  <c r="D22" i="5" s="1"/>
  <c r="G29" i="5"/>
  <c r="D29" i="5" s="1"/>
  <c r="G14" i="5"/>
  <c r="D14" i="5" s="1"/>
  <c r="G7" i="5"/>
  <c r="D7" i="5" s="1"/>
  <c r="G13" i="5"/>
  <c r="D13" i="5" s="1"/>
  <c r="G6" i="5"/>
  <c r="D6" i="5" s="1"/>
  <c r="H31" i="5"/>
  <c r="I31" i="5" s="1"/>
  <c r="D31" i="5" s="1"/>
  <c r="G5" i="5"/>
  <c r="D5" i="5" s="1"/>
  <c r="G25" i="5"/>
  <c r="D25" i="5" s="1"/>
  <c r="G10" i="5"/>
  <c r="D10" i="5" s="1"/>
  <c r="G30" i="5"/>
  <c r="D30" i="5" s="1"/>
  <c r="O101" i="13" l="1"/>
  <c r="P101" i="13"/>
</calcChain>
</file>

<file path=xl/sharedStrings.xml><?xml version="1.0" encoding="utf-8"?>
<sst xmlns="http://schemas.openxmlformats.org/spreadsheetml/2006/main" count="2448" uniqueCount="696">
  <si>
    <t>DÂN SỐ</t>
  </si>
  <si>
    <t>GD</t>
  </si>
  <si>
    <t>BT-04</t>
  </si>
  <si>
    <t>BT-03</t>
  </si>
  <si>
    <t>BT-02</t>
  </si>
  <si>
    <t>BT-01</t>
  </si>
  <si>
    <t>LK-36</t>
  </si>
  <si>
    <t>LK-35</t>
  </si>
  <si>
    <t>LK-34</t>
  </si>
  <si>
    <t>LK-33</t>
  </si>
  <si>
    <t>LK-32</t>
  </si>
  <si>
    <t>LK-31</t>
  </si>
  <si>
    <t>LK-30</t>
  </si>
  <si>
    <t>LK-24</t>
  </si>
  <si>
    <t>LK-25</t>
  </si>
  <si>
    <t>LK-26</t>
  </si>
  <si>
    <t>LK-27</t>
  </si>
  <si>
    <t>LK-28</t>
  </si>
  <si>
    <t>LK-29</t>
  </si>
  <si>
    <t>LK-23</t>
  </si>
  <si>
    <t>LK-22</t>
  </si>
  <si>
    <t>LK-21</t>
  </si>
  <si>
    <t>LK-20</t>
  </si>
  <si>
    <t>LK-19</t>
  </si>
  <si>
    <t>LK-18</t>
  </si>
  <si>
    <t>LK-17</t>
  </si>
  <si>
    <t>LK-16</t>
  </si>
  <si>
    <t>LK-15</t>
  </si>
  <si>
    <t>LK-13</t>
  </si>
  <si>
    <t>LK-14</t>
  </si>
  <si>
    <t>LK-12</t>
  </si>
  <si>
    <t>LK-11</t>
  </si>
  <si>
    <t>LK-10</t>
  </si>
  <si>
    <t>LK-05</t>
  </si>
  <si>
    <t>LK-04</t>
  </si>
  <si>
    <t>LK-09</t>
  </si>
  <si>
    <t>LK-08</t>
  </si>
  <si>
    <t>LK-07</t>
  </si>
  <si>
    <t>LK-06</t>
  </si>
  <si>
    <t>LK-03</t>
  </si>
  <si>
    <t>LK-02</t>
  </si>
  <si>
    <t>LK-01</t>
  </si>
  <si>
    <t>4</t>
  </si>
  <si>
    <t>5</t>
  </si>
  <si>
    <t>1</t>
  </si>
  <si>
    <t>7</t>
  </si>
  <si>
    <t>6</t>
  </si>
  <si>
    <t>3</t>
  </si>
  <si>
    <t>ĐẤT Ở THẤP TẦNG - BIỆT THỰ</t>
  </si>
  <si>
    <t>ĐẤT GIÁO DỤC</t>
  </si>
  <si>
    <t>ĐẤT Ở THẤP TẦNG - NHÀ Ở LIỀN KỀ</t>
  </si>
  <si>
    <t>ĐẤT BÃI ĐỖ XE</t>
  </si>
  <si>
    <t>ĐẤT CÂY XANH - MẶT NƯỚC</t>
  </si>
  <si>
    <t>2</t>
  </si>
  <si>
    <t>ĐẤT GIAO THÔNG</t>
  </si>
  <si>
    <t>ĐẤT HẠ TẦNG KỸ THUẬT</t>
  </si>
  <si>
    <t>ĐƯỜNG GIAO THÔNG</t>
  </si>
  <si>
    <t>TỔNG</t>
  </si>
  <si>
    <t>KÝ HIỆU</t>
  </si>
  <si>
    <t>DIỆN TÍCH SÀN
(M2)</t>
  </si>
  <si>
    <t>DIỆN TÍCH XÂY DỰNG
(M2)</t>
  </si>
  <si>
    <t>STT</t>
  </si>
  <si>
    <t>DT SÀN CĂN HỘ</t>
  </si>
  <si>
    <t>DT/ CĂN</t>
  </si>
  <si>
    <t>SỐ CĂN</t>
  </si>
  <si>
    <t>SỐ TẦNG TM</t>
  </si>
  <si>
    <t>DT SÀN TM</t>
  </si>
  <si>
    <t>SỐ TẦNG Ở</t>
  </si>
  <si>
    <t>BẢNG CHỈ TIÊU CÁC CÔNG TRÌNH DỊCH VỤ - CÔNG CỘNG - TIỆN ÍCH</t>
  </si>
  <si>
    <t>HẠNG MỤC</t>
  </si>
  <si>
    <t>CHỈ TIÊU</t>
  </si>
  <si>
    <t>SỐ CĂN HỘ</t>
  </si>
  <si>
    <t>CÂY XANH ĐƠN VỊ Ở</t>
  </si>
  <si>
    <t>chỉ tiêu</t>
  </si>
  <si>
    <t>Quy mô 
yêu cầu</t>
  </si>
  <si>
    <t>Đạt được</t>
  </si>
  <si>
    <t>m2/ng</t>
  </si>
  <si>
    <t>M²</t>
  </si>
  <si>
    <t>m2/người</t>
  </si>
  <si>
    <t>TRUNG TÂM VĂN HÓA THỂ THAO</t>
  </si>
  <si>
    <t>SỐ HS</t>
  </si>
  <si>
    <t>CÔNG TRÌNH</t>
  </si>
  <si>
    <t>TRẠM Y TẾ</t>
  </si>
  <si>
    <t>TRẠM</t>
  </si>
  <si>
    <t>CHÁU</t>
  </si>
  <si>
    <t>NHÀ Ở CAO TẦNG</t>
  </si>
  <si>
    <t>CX</t>
  </si>
  <si>
    <t>MN</t>
  </si>
  <si>
    <t>P</t>
  </si>
  <si>
    <t>Công trình chung cư</t>
  </si>
  <si>
    <t>TỰ ĐỘNG LỰA CHỌN</t>
  </si>
  <si>
    <t>CƠ SỞ NỘI SUY</t>
  </si>
  <si>
    <r>
      <t xml:space="preserve">DỮ LIỆU ĐẦU VÀO - </t>
    </r>
    <r>
      <rPr>
        <sz val="12"/>
        <color rgb="FFFF0000"/>
        <rFont val="Times New Roman"/>
        <family val="1"/>
      </rPr>
      <t>QUY MÔ</t>
    </r>
    <r>
      <rPr>
        <sz val="12"/>
        <rFont val="Times New Roman"/>
        <family val="1"/>
      </rPr>
      <t xml:space="preserve"> </t>
    </r>
  </si>
  <si>
    <r>
      <t xml:space="preserve">DỮ LIỆU ĐẦU VÀO - </t>
    </r>
    <r>
      <rPr>
        <sz val="12"/>
        <color rgb="FFFF0000"/>
        <rFont val="Times New Roman"/>
        <family val="1"/>
      </rPr>
      <t>GIÁ TRỊ</t>
    </r>
    <r>
      <rPr>
        <sz val="12"/>
        <rFont val="Times New Roman"/>
        <family val="1"/>
      </rPr>
      <t xml:space="preserve"> </t>
    </r>
  </si>
  <si>
    <t>CHIỀU CAO</t>
  </si>
  <si>
    <t>Diện tích cần tính</t>
  </si>
  <si>
    <t>Mật độ cần tính</t>
  </si>
  <si>
    <t>Diện tích cận dưới</t>
  </si>
  <si>
    <t>Mật độ cận dưới</t>
  </si>
  <si>
    <t>Diện tích cận trên</t>
  </si>
  <si>
    <t>Mật độ cận trên</t>
  </si>
  <si>
    <t>≤16m</t>
  </si>
  <si>
    <t>&gt;46M</t>
  </si>
  <si>
    <t>Công trình hỗn hợp</t>
  </si>
  <si>
    <t>DIỆN TÍCH</t>
  </si>
  <si>
    <t>1,2</t>
  </si>
  <si>
    <r>
      <t xml:space="preserve">TRƯỜNG MẦM NON
</t>
    </r>
    <r>
      <rPr>
        <sz val="12"/>
        <rFont val="Arial"/>
        <family val="2"/>
      </rPr>
      <t>tính toán cho nhà ở thấp tầng và khu lân cận</t>
    </r>
  </si>
  <si>
    <t>HTKT</t>
  </si>
  <si>
    <t>LK</t>
  </si>
  <si>
    <t>BT</t>
  </si>
  <si>
    <t>SỐ LÔ, CĂN HỘ</t>
  </si>
  <si>
    <t>Dân số</t>
  </si>
  <si>
    <t>đơn vị ở</t>
  </si>
  <si>
    <t>khu ở</t>
  </si>
  <si>
    <t>Mầm non</t>
  </si>
  <si>
    <t>Tiểu học</t>
  </si>
  <si>
    <t>Trung học</t>
  </si>
  <si>
    <t>Phổ thông</t>
  </si>
  <si>
    <t>công cộng</t>
  </si>
  <si>
    <t>Trạm y tế</t>
  </si>
  <si>
    <t>TT văn hóa</t>
  </si>
  <si>
    <t>Chợ</t>
  </si>
  <si>
    <t>ĐẤT CÔNG CỘNG ĐƠN VỊ Ở</t>
  </si>
  <si>
    <t>TRƯỜNG TIỂU HỌC</t>
  </si>
  <si>
    <t>TRƯỜNG MẦM NON</t>
  </si>
  <si>
    <t> Trường tiểu học được thiết kế tối đa 30 lớp với số học sinh mỗi lớp không lớn hơn 35 học sinh</t>
  </si>
  <si>
    <t>TT</t>
  </si>
  <si>
    <t>DIỆN TÍCH RANH GIỚI LẬP QUY HOẠCH</t>
  </si>
  <si>
    <t>Theo kết quả sơ bộ, khi kết thúc điều tra dân số toàn huyện là 121.735 người; Tổng số hộ là 31.493 hộ,</t>
  </si>
  <si>
    <t>ĐẤT Ở MỚI</t>
  </si>
  <si>
    <t>CHÚ GIẢI</t>
  </si>
  <si>
    <t>50 cháu/1000 người; 12m2/cháu</t>
  </si>
  <si>
    <t>&gt;500 m2/trạm</t>
  </si>
  <si>
    <t>≥ 18%(theo QCXDVN 01:2021/BXD)</t>
  </si>
  <si>
    <t>BẢNG TỔNG HỢP SỐ LIỆU SỬ DỤNG ĐẤT</t>
  </si>
  <si>
    <t>&gt;2m2/người (theo QCXDVN 01:2021/BXD)</t>
  </si>
  <si>
    <t>BẢNG TỔNG HỢP HIỆN TRẠNG SỬ DỤNG ĐẤT</t>
  </si>
  <si>
    <t>TỶ LỆ</t>
  </si>
  <si>
    <t>THƯƠNG MẠI</t>
  </si>
  <si>
    <t>&gt;2,5 m2/người
(tính riêng cho nhà ở LK và TĐC)</t>
  </si>
  <si>
    <t>DT TẦNG HẦM</t>
  </si>
  <si>
    <t>SỐ TẦNG HẦM</t>
  </si>
  <si>
    <t>DT ĐỂ XE</t>
  </si>
  <si>
    <r>
      <t xml:space="preserve">BÃI ĐỖ XE
</t>
    </r>
    <r>
      <rPr>
        <sz val="12"/>
        <rFont val="Arial"/>
        <family val="2"/>
      </rPr>
      <t>(tính toán cho khu nhà ở thấp tầng)</t>
    </r>
  </si>
  <si>
    <t>-</t>
  </si>
  <si>
    <t>MN-02</t>
  </si>
  <si>
    <t>MN-01</t>
  </si>
  <si>
    <t>CX-10</t>
  </si>
  <si>
    <t>CX-08</t>
  </si>
  <si>
    <t>CX-07</t>
  </si>
  <si>
    <t>CX-05</t>
  </si>
  <si>
    <t>CX-02</t>
  </si>
  <si>
    <t>CX-03</t>
  </si>
  <si>
    <t>CX-01</t>
  </si>
  <si>
    <t>CX-09</t>
  </si>
  <si>
    <t>CX-06</t>
  </si>
  <si>
    <t>CX-04</t>
  </si>
  <si>
    <t>GD-02</t>
  </si>
  <si>
    <t>GD-01</t>
  </si>
  <si>
    <t>CX-22</t>
  </si>
  <si>
    <t>CX-23</t>
  </si>
  <si>
    <t>YT</t>
  </si>
  <si>
    <t>GD-03</t>
  </si>
  <si>
    <t>CX-24</t>
  </si>
  <si>
    <t>CX-20</t>
  </si>
  <si>
    <t>CX-21</t>
  </si>
  <si>
    <t>CX-19</t>
  </si>
  <si>
    <t>CX-18</t>
  </si>
  <si>
    <t>CX-17</t>
  </si>
  <si>
    <t>CX-16</t>
  </si>
  <si>
    <t>CX-15</t>
  </si>
  <si>
    <t>CX-13</t>
  </si>
  <si>
    <t>CX-14</t>
  </si>
  <si>
    <t>CX-12</t>
  </si>
  <si>
    <t>CX-11</t>
  </si>
  <si>
    <t>TRƯỜNG TRUNG HỌC CƠ SỞ</t>
  </si>
  <si>
    <t>ĐẤT NHÀ Ở XÃ HỘI</t>
  </si>
  <si>
    <t>0,7</t>
  </si>
  <si>
    <t>55 hs/1000 người; 10m2/hs</t>
  </si>
  <si>
    <t>65 cháu/1000 người; 12m2/cháu</t>
  </si>
  <si>
    <t>&gt;20% tổng diện tích đất ở</t>
  </si>
  <si>
    <t>DT để xe yêu cầu</t>
  </si>
  <si>
    <t>CC-YT</t>
  </si>
  <si>
    <r>
      <t xml:space="preserve">DIỆN TÍCH
</t>
    </r>
    <r>
      <rPr>
        <sz val="11"/>
        <rFont val="Arial"/>
        <family val="2"/>
      </rPr>
      <t>(M2)</t>
    </r>
  </si>
  <si>
    <r>
      <t xml:space="preserve">MẬT ĐỘ XD TỐI ĐA
</t>
    </r>
    <r>
      <rPr>
        <sz val="11"/>
        <rFont val="Arial"/>
        <family val="2"/>
      </rPr>
      <t>(%)</t>
    </r>
  </si>
  <si>
    <r>
      <t xml:space="preserve">TẦNG CAO TỐI ĐA
</t>
    </r>
    <r>
      <rPr>
        <sz val="11"/>
        <rFont val="Arial"/>
        <family val="2"/>
      </rPr>
      <t>(TẦNG)</t>
    </r>
  </si>
  <si>
    <r>
      <t xml:space="preserve">HỆ SỐ SỬ DỤNG ĐẤT TỐI ĐA
</t>
    </r>
    <r>
      <rPr>
        <sz val="11"/>
        <rFont val="Arial"/>
        <family val="2"/>
      </rPr>
      <t>(LẦN)</t>
    </r>
  </si>
  <si>
    <r>
      <t xml:space="preserve">TỶ LỆ
</t>
    </r>
    <r>
      <rPr>
        <sz val="11"/>
        <rFont val="Arial"/>
        <family val="2"/>
      </rPr>
      <t>(%)</t>
    </r>
  </si>
  <si>
    <r>
      <t xml:space="preserve">DÂN SỐ
</t>
    </r>
    <r>
      <rPr>
        <sz val="11"/>
        <rFont val="Arial"/>
        <family val="2"/>
      </rPr>
      <t>(NGƯỜI)</t>
    </r>
  </si>
  <si>
    <t>CX-25</t>
  </si>
  <si>
    <t>ĐẤT Ở HIỆN TRẠNG</t>
  </si>
  <si>
    <t>OHT</t>
  </si>
  <si>
    <t>HIỆN TRẠNG</t>
  </si>
  <si>
    <t>TÁI ĐỊNH CƯ</t>
  </si>
  <si>
    <t>8</t>
  </si>
  <si>
    <t>ĐẤT CÂY XANH</t>
  </si>
  <si>
    <r>
      <t xml:space="preserve">TRƯỜNG THCS
</t>
    </r>
    <r>
      <rPr>
        <sz val="12"/>
        <rFont val="Arial"/>
        <family val="2"/>
      </rPr>
      <t>tính cho khu quy hoạch và khu lân cận</t>
    </r>
  </si>
  <si>
    <r>
      <t xml:space="preserve">TRƯỜNG TIỂU HỌC
</t>
    </r>
    <r>
      <rPr>
        <sz val="12"/>
        <rFont val="Arial"/>
        <family val="2"/>
      </rPr>
      <t>tính cho khu quy hoạch và khu lân cận</t>
    </r>
  </si>
  <si>
    <t xml:space="preserve">MẶT NƯỚC </t>
  </si>
  <si>
    <t>3.1</t>
  </si>
  <si>
    <t>3.2</t>
  </si>
  <si>
    <t>3.3</t>
  </si>
  <si>
    <t>THƯƠNG MẠI DỊCH VỤ-CHỢ</t>
  </si>
  <si>
    <t>OHH</t>
  </si>
  <si>
    <t>CX; MN</t>
  </si>
  <si>
    <r>
      <rPr>
        <b/>
        <sz val="13"/>
        <rFont val="Times New Roman"/>
        <family val="1"/>
      </rPr>
      <t>DANH SÁCH CÁC HỘ GIA ĐÌNH CÓ ĐẤT Ở DỰ KIẾN GIAO ĐẤT TĐC VÀ GIAO ĐẤT CÓ THU TIỀN SỬ DỤNG ĐẤT</t>
    </r>
  </si>
  <si>
    <r>
      <rPr>
        <b/>
        <sz val="12"/>
        <rFont val="Times New Roman"/>
        <family val="1"/>
      </rPr>
      <t>TT</t>
    </r>
  </si>
  <si>
    <r>
      <rPr>
        <b/>
        <sz val="12"/>
        <rFont val="Times New Roman"/>
        <family val="1"/>
      </rPr>
      <t>Họ và tên</t>
    </r>
  </si>
  <si>
    <r>
      <rPr>
        <b/>
        <sz val="12"/>
        <rFont val="Times New Roman"/>
        <family val="1"/>
      </rPr>
      <t>Địa chỉ</t>
    </r>
  </si>
  <si>
    <r>
      <rPr>
        <b/>
        <sz val="12"/>
        <rFont val="Times New Roman"/>
        <family val="1"/>
      </rPr>
      <t>Đang sử dụng thửa đất</t>
    </r>
  </si>
  <si>
    <r>
      <rPr>
        <b/>
        <sz val="12"/>
        <rFont val="Times New Roman"/>
        <family val="1"/>
      </rPr>
      <t>Diện tích đất ở dự kiến thu hồi</t>
    </r>
  </si>
  <si>
    <r>
      <rPr>
        <b/>
        <sz val="12"/>
        <rFont val="Times New Roman"/>
        <family val="1"/>
      </rPr>
      <t>Diện tích trung bình</t>
    </r>
  </si>
  <si>
    <r>
      <rPr>
        <b/>
        <sz val="12"/>
        <rFont val="Times New Roman"/>
        <family val="1"/>
      </rPr>
      <t>Diện tích đất tái định cư dự kiến</t>
    </r>
  </si>
  <si>
    <r>
      <rPr>
        <b/>
        <sz val="12"/>
        <rFont val="Times New Roman"/>
        <family val="1"/>
      </rPr>
      <t>Số ô đất dự kiến giao</t>
    </r>
  </si>
  <si>
    <r>
      <rPr>
        <b/>
        <sz val="12"/>
        <rFont val="Times New Roman"/>
        <family val="1"/>
      </rPr>
      <t>Ghi chú</t>
    </r>
  </si>
  <si>
    <r>
      <rPr>
        <sz val="12"/>
        <rFont val="Times New Roman"/>
        <family val="1"/>
      </rPr>
      <t>Phạm Ngọc Phương</t>
    </r>
  </si>
  <si>
    <r>
      <rPr>
        <sz val="12"/>
        <rFont val="Times New Roman"/>
        <family val="1"/>
      </rPr>
      <t>TDP Quán Vã</t>
    </r>
  </si>
  <si>
    <r>
      <rPr>
        <sz val="12"/>
        <rFont val="Times New Roman"/>
        <family val="1"/>
      </rPr>
      <t>556a</t>
    </r>
  </si>
  <si>
    <r>
      <rPr>
        <sz val="12"/>
        <rFont val="Times New Roman"/>
        <family val="1"/>
      </rPr>
      <t>Có con trên 18 tuổi, QL 3</t>
    </r>
  </si>
  <si>
    <r>
      <rPr>
        <sz val="12"/>
        <rFont val="Times New Roman"/>
        <family val="1"/>
      </rPr>
      <t>Phạm Minh Toản</t>
    </r>
  </si>
  <si>
    <r>
      <rPr>
        <sz val="12"/>
        <rFont val="Times New Roman"/>
        <family val="1"/>
      </rPr>
      <t>Quốc lộ 3</t>
    </r>
  </si>
  <si>
    <r>
      <rPr>
        <sz val="12"/>
        <rFont val="Times New Roman"/>
        <family val="1"/>
      </rPr>
      <t>Mai Quang Trung</t>
    </r>
  </si>
  <si>
    <r>
      <rPr>
        <sz val="12"/>
        <rFont val="Times New Roman"/>
        <family val="1"/>
      </rPr>
      <t>Nguyễn Thế Nam</t>
    </r>
  </si>
  <si>
    <r>
      <rPr>
        <sz val="12"/>
        <rFont val="Times New Roman"/>
        <family val="1"/>
      </rPr>
      <t>Đoàn Văn Hải</t>
    </r>
  </si>
  <si>
    <r>
      <rPr>
        <sz val="12"/>
        <rFont val="Times New Roman"/>
        <family val="1"/>
      </rPr>
      <t>1647 + 1648</t>
    </r>
  </si>
  <si>
    <r>
      <rPr>
        <sz val="12"/>
        <rFont val="Times New Roman"/>
        <family val="1"/>
      </rPr>
      <t>Đặng Hữu Long</t>
    </r>
  </si>
  <si>
    <r>
      <rPr>
        <sz val="12"/>
        <rFont val="Times New Roman"/>
        <family val="1"/>
      </rPr>
      <t>Nguyễn Thị Cúc</t>
    </r>
  </si>
  <si>
    <r>
      <rPr>
        <sz val="12"/>
        <rFont val="Times New Roman"/>
        <family val="1"/>
      </rPr>
      <t>-</t>
    </r>
  </si>
  <si>
    <r>
      <rPr>
        <sz val="12"/>
        <rFont val="Times New Roman"/>
        <family val="1"/>
      </rPr>
      <t>Lê Duy Khay</t>
    </r>
  </si>
  <si>
    <r>
      <rPr>
        <sz val="12"/>
        <rFont val="Times New Roman"/>
        <family val="1"/>
      </rPr>
      <t>634a</t>
    </r>
  </si>
  <si>
    <r>
      <rPr>
        <sz val="12"/>
        <rFont val="Times New Roman"/>
        <family val="1"/>
      </rPr>
      <t>6 khẩu, 03 cặp vợ chồng sinh sống trên cùng thửa đất</t>
    </r>
  </si>
  <si>
    <r>
      <rPr>
        <sz val="12"/>
        <rFont val="Times New Roman"/>
        <family val="1"/>
      </rPr>
      <t>Vũ Thị Tân</t>
    </r>
  </si>
  <si>
    <r>
      <rPr>
        <sz val="12"/>
        <rFont val="Times New Roman"/>
        <family val="1"/>
      </rPr>
      <t>Bà Tân + 03 người con gái đã tách đất</t>
    </r>
  </si>
  <si>
    <r>
      <rPr>
        <sz val="12"/>
        <rFont val="Times New Roman"/>
        <family val="1"/>
      </rPr>
      <t>Trương Công Định</t>
    </r>
  </si>
  <si>
    <r>
      <rPr>
        <sz val="12"/>
        <rFont val="Times New Roman"/>
        <family val="1"/>
      </rPr>
      <t>Có 02 người con trên 18 tổi</t>
    </r>
  </si>
  <si>
    <r>
      <rPr>
        <sz val="12"/>
        <rFont val="Times New Roman"/>
        <family val="1"/>
      </rPr>
      <t>Đặng Thị Thơm</t>
    </r>
  </si>
  <si>
    <r>
      <rPr>
        <sz val="12"/>
        <rFont val="Times New Roman"/>
        <family val="1"/>
      </rPr>
      <t>Mẹ + 02 con trai đã xây dựng gia đình</t>
    </r>
  </si>
  <si>
    <r>
      <rPr>
        <sz val="12"/>
        <rFont val="Times New Roman"/>
        <family val="1"/>
      </rPr>
      <t>Tạ Đình Minh</t>
    </r>
  </si>
  <si>
    <r>
      <rPr>
        <sz val="12"/>
        <rFont val="Times New Roman"/>
        <family val="1"/>
      </rPr>
      <t>Chỉ thu hồi 1 phần diện tích 400/900 m2</t>
    </r>
  </si>
  <si>
    <r>
      <rPr>
        <sz val="12"/>
        <rFont val="Times New Roman"/>
        <family val="1"/>
      </rPr>
      <t>Đặng Đức Thiện</t>
    </r>
  </si>
  <si>
    <r>
      <rPr>
        <sz val="12"/>
        <rFont val="Times New Roman"/>
        <family val="1"/>
      </rPr>
      <t>Có con trên 18 tuổi</t>
    </r>
  </si>
  <si>
    <r>
      <rPr>
        <sz val="12"/>
        <rFont val="Times New Roman"/>
        <family val="1"/>
      </rPr>
      <t>Phạm Quang Hải Anh</t>
    </r>
  </si>
  <si>
    <r>
      <rPr>
        <sz val="12"/>
        <rFont val="Times New Roman"/>
        <family val="1"/>
      </rPr>
      <t>Tạ Thị Bình</t>
    </r>
  </si>
  <si>
    <r>
      <rPr>
        <sz val="12"/>
        <rFont val="Times New Roman"/>
        <family val="1"/>
      </rPr>
      <t>Đào Văn Tâm</t>
    </r>
  </si>
  <si>
    <r>
      <rPr>
        <sz val="12"/>
        <rFont val="Times New Roman"/>
        <family val="1"/>
      </rPr>
      <t>Hoàng Thị Thi</t>
    </r>
  </si>
  <si>
    <r>
      <rPr>
        <sz val="12"/>
        <rFont val="Times New Roman"/>
        <family val="1"/>
      </rPr>
      <t>Đắc Sơn</t>
    </r>
  </si>
  <si>
    <r>
      <rPr>
        <sz val="12"/>
        <rFont val="Times New Roman"/>
        <family val="1"/>
      </rPr>
      <t>791 + 792</t>
    </r>
  </si>
  <si>
    <r>
      <rPr>
        <sz val="12"/>
        <rFont val="Times New Roman"/>
        <family val="1"/>
      </rPr>
      <t>Lê Thị Khương</t>
    </r>
  </si>
  <si>
    <r>
      <rPr>
        <sz val="12"/>
        <rFont val="Times New Roman"/>
        <family val="1"/>
      </rPr>
      <t>Nguyễn Thị Mai</t>
    </r>
  </si>
  <si>
    <r>
      <rPr>
        <sz val="12"/>
        <rFont val="Times New Roman"/>
        <family val="1"/>
      </rPr>
      <t>819a</t>
    </r>
  </si>
  <si>
    <r>
      <rPr>
        <sz val="12"/>
        <rFont val="Times New Roman"/>
        <family val="1"/>
      </rPr>
      <t>Đào Thị Tính</t>
    </r>
  </si>
  <si>
    <r>
      <rPr>
        <sz val="12"/>
        <rFont val="Times New Roman"/>
        <family val="1"/>
      </rPr>
      <t>Nguyễn Văn Dũng</t>
    </r>
  </si>
  <si>
    <r>
      <rPr>
        <sz val="12"/>
        <rFont val="Times New Roman"/>
        <family val="1"/>
      </rPr>
      <t>819b</t>
    </r>
  </si>
  <si>
    <r>
      <rPr>
        <sz val="12"/>
        <rFont val="Times New Roman"/>
        <family val="1"/>
      </rPr>
      <t>Nguyễn Thị Thúy Hà</t>
    </r>
  </si>
  <si>
    <r>
      <rPr>
        <sz val="12"/>
        <rFont val="Times New Roman"/>
        <family val="1"/>
      </rPr>
      <t>Vũ Bá Khánh</t>
    </r>
  </si>
  <si>
    <r>
      <rPr>
        <sz val="12"/>
        <rFont val="Times New Roman"/>
        <family val="1"/>
      </rPr>
      <t>2169 + 2405</t>
    </r>
  </si>
  <si>
    <r>
      <rPr>
        <sz val="12"/>
        <rFont val="Times New Roman"/>
        <family val="1"/>
      </rPr>
      <t>Vũ Thị Khuyên</t>
    </r>
  </si>
  <si>
    <r>
      <rPr>
        <sz val="12"/>
        <rFont val="Times New Roman"/>
        <family val="1"/>
      </rPr>
      <t>Vũ Bá Toản</t>
    </r>
  </si>
  <si>
    <r>
      <rPr>
        <sz val="12"/>
        <rFont val="Times New Roman"/>
        <family val="1"/>
      </rPr>
      <t>Có con đã trên 18 T và đã lập gia đình</t>
    </r>
  </si>
  <si>
    <r>
      <rPr>
        <sz val="12"/>
        <rFont val="Times New Roman"/>
        <family val="1"/>
      </rPr>
      <t>Lê Chính Hải</t>
    </r>
  </si>
  <si>
    <r>
      <rPr>
        <sz val="12"/>
        <rFont val="Times New Roman"/>
        <family val="1"/>
      </rPr>
      <t>Đồng Tiến</t>
    </r>
  </si>
  <si>
    <r>
      <rPr>
        <sz val="12"/>
        <rFont val="Times New Roman"/>
        <family val="1"/>
      </rPr>
      <t>Trương Công Tiến</t>
    </r>
  </si>
  <si>
    <r>
      <rPr>
        <sz val="12"/>
        <rFont val="Times New Roman"/>
        <family val="1"/>
      </rPr>
      <t>Trương Công Tính</t>
    </r>
  </si>
  <si>
    <r>
      <rPr>
        <sz val="12"/>
        <rFont val="Times New Roman"/>
        <family val="1"/>
      </rPr>
      <t>Trương Thị Bắc</t>
    </r>
  </si>
  <si>
    <r>
      <rPr>
        <sz val="12"/>
        <rFont val="Times New Roman"/>
        <family val="1"/>
      </rPr>
      <t>Trương Thị Hà</t>
    </r>
  </si>
  <si>
    <r>
      <rPr>
        <sz val="12"/>
        <rFont val="Times New Roman"/>
        <family val="1"/>
      </rPr>
      <t>Trương Công Kiểm</t>
    </r>
  </si>
  <si>
    <r>
      <rPr>
        <sz val="12"/>
        <rFont val="Times New Roman"/>
        <family val="1"/>
      </rPr>
      <t>Lê Thị Duyên</t>
    </r>
  </si>
  <si>
    <r>
      <rPr>
        <sz val="12"/>
        <rFont val="Times New Roman"/>
        <family val="1"/>
      </rPr>
      <t>Nguyễn Đình Tân</t>
    </r>
  </si>
  <si>
    <r>
      <rPr>
        <sz val="12"/>
        <rFont val="Times New Roman"/>
        <family val="1"/>
      </rPr>
      <t>Lê Thị Thành</t>
    </r>
  </si>
  <si>
    <r>
      <rPr>
        <sz val="12"/>
        <rFont val="Times New Roman"/>
        <family val="1"/>
      </rPr>
      <t>Không rõ</t>
    </r>
  </si>
  <si>
    <r>
      <rPr>
        <sz val="12"/>
        <rFont val="Times New Roman"/>
        <family val="1"/>
      </rPr>
      <t>Lê Thị Xuân Hương</t>
    </r>
  </si>
  <si>
    <r>
      <rPr>
        <sz val="12"/>
        <rFont val="Times New Roman"/>
        <family val="1"/>
      </rPr>
      <t>Tách từ thửa 2251</t>
    </r>
  </si>
  <si>
    <r>
      <rPr>
        <sz val="12"/>
        <rFont val="Times New Roman"/>
        <family val="1"/>
      </rPr>
      <t>Lê Thị Huyền Trang</t>
    </r>
  </si>
  <si>
    <r>
      <rPr>
        <sz val="12"/>
        <rFont val="Times New Roman"/>
        <family val="1"/>
      </rPr>
      <t>Dương Thị Thúy Hà</t>
    </r>
  </si>
  <si>
    <r>
      <rPr>
        <sz val="12"/>
        <rFont val="Times New Roman"/>
        <family val="1"/>
      </rPr>
      <t>490+548</t>
    </r>
  </si>
  <si>
    <r>
      <rPr>
        <sz val="12"/>
        <rFont val="Times New Roman"/>
        <family val="1"/>
      </rPr>
      <t>Nguyễn Thế Vinh</t>
    </r>
  </si>
  <si>
    <r>
      <rPr>
        <sz val="12"/>
        <rFont val="Times New Roman"/>
        <family val="1"/>
      </rPr>
      <t>Nguyễn Văn Sơn</t>
    </r>
  </si>
  <si>
    <r>
      <rPr>
        <sz val="12"/>
        <rFont val="Times New Roman"/>
        <family val="1"/>
      </rPr>
      <t>Nguyễn Văn Tùng</t>
    </r>
  </si>
  <si>
    <r>
      <rPr>
        <sz val="12"/>
        <rFont val="Times New Roman"/>
        <family val="1"/>
      </rPr>
      <t>Đặng Đức Hảo</t>
    </r>
  </si>
  <si>
    <r>
      <rPr>
        <sz val="12"/>
        <rFont val="Times New Roman"/>
        <family val="1"/>
      </rPr>
      <t>Có con đã trên 18 T</t>
    </r>
  </si>
  <si>
    <r>
      <rPr>
        <sz val="12"/>
        <rFont val="Times New Roman"/>
        <family val="1"/>
      </rPr>
      <t>Vợ chồng + 02 con trai đã xây dựng gia đình</t>
    </r>
  </si>
  <si>
    <r>
      <rPr>
        <sz val="12"/>
        <rFont val="Times New Roman"/>
        <family val="1"/>
      </rPr>
      <t>Nguyễn Thiên Tường</t>
    </r>
  </si>
  <si>
    <r>
      <rPr>
        <sz val="12"/>
        <rFont val="Times New Roman"/>
        <family val="1"/>
      </rPr>
      <t>Phạm Văn Khang</t>
    </r>
  </si>
  <si>
    <r>
      <rPr>
        <sz val="12"/>
        <rFont val="Times New Roman"/>
        <family val="1"/>
      </rPr>
      <t>Đặng Đức Bình</t>
    </r>
  </si>
  <si>
    <r>
      <rPr>
        <sz val="12"/>
        <rFont val="Times New Roman"/>
        <family val="1"/>
      </rPr>
      <t>Con trại Thiện, tách từ thửa 771</t>
    </r>
  </si>
  <si>
    <r>
      <rPr>
        <sz val="12"/>
        <rFont val="Times New Roman"/>
        <family val="1"/>
      </rPr>
      <t>Đặng Đức Nguyên</t>
    </r>
  </si>
  <si>
    <r>
      <rPr>
        <sz val="12"/>
        <rFont val="Times New Roman"/>
        <family val="1"/>
      </rPr>
      <t>Đỗ Thị Dĩnh</t>
    </r>
  </si>
  <si>
    <r>
      <rPr>
        <sz val="12"/>
        <rFont val="Times New Roman"/>
        <family val="1"/>
      </rPr>
      <t>Tách từ thửa 773</t>
    </r>
  </si>
  <si>
    <r>
      <rPr>
        <sz val="12"/>
        <rFont val="Times New Roman"/>
        <family val="1"/>
      </rPr>
      <t>Lưu Thị Nguyệt</t>
    </r>
  </si>
  <si>
    <r>
      <rPr>
        <sz val="12"/>
        <rFont val="Times New Roman"/>
        <family val="1"/>
      </rPr>
      <t>Tách từ thửa 773 con bà Dĩnh</t>
    </r>
  </si>
  <si>
    <r>
      <rPr>
        <sz val="12"/>
        <rFont val="Times New Roman"/>
        <family val="1"/>
      </rPr>
      <t>Đặng Tuấn Quỳnh Anh</t>
    </r>
  </si>
  <si>
    <r>
      <rPr>
        <sz val="12"/>
        <rFont val="Times New Roman"/>
        <family val="1"/>
      </rPr>
      <t>Đặng Thùy Dương</t>
    </r>
  </si>
  <si>
    <r>
      <rPr>
        <sz val="12"/>
        <rFont val="Times New Roman"/>
        <family val="1"/>
      </rPr>
      <t>Lê Đăng Sử</t>
    </r>
  </si>
  <si>
    <r>
      <rPr>
        <sz val="12"/>
        <rFont val="Times New Roman"/>
        <family val="1"/>
      </rPr>
      <t>Lê Đăng Vỹ</t>
    </r>
  </si>
  <si>
    <r>
      <rPr>
        <sz val="12"/>
        <rFont val="Times New Roman"/>
        <family val="1"/>
      </rPr>
      <t>Tách từ thửa 827 con ông Sử</t>
    </r>
  </si>
  <si>
    <r>
      <rPr>
        <sz val="12"/>
        <rFont val="Times New Roman"/>
        <family val="1"/>
      </rPr>
      <t>Lê Đăng Khôi</t>
    </r>
  </si>
  <si>
    <r>
      <rPr>
        <sz val="12"/>
        <rFont val="Times New Roman"/>
        <family val="1"/>
      </rPr>
      <t>Vũ Bá Ngọc</t>
    </r>
  </si>
  <si>
    <r>
      <rPr>
        <sz val="12"/>
        <rFont val="Times New Roman"/>
        <family val="1"/>
      </rPr>
      <t>827b</t>
    </r>
  </si>
  <si>
    <r>
      <rPr>
        <sz val="12"/>
        <rFont val="Times New Roman"/>
        <family val="1"/>
      </rPr>
      <t>Tách từ thửa 827 nhận Chuyển nhượng ông Sử</t>
    </r>
  </si>
  <si>
    <r>
      <rPr>
        <sz val="12"/>
        <rFont val="Times New Roman"/>
        <family val="1"/>
      </rPr>
      <t>Nguyễn Minh Hòa</t>
    </r>
  </si>
  <si>
    <r>
      <rPr>
        <sz val="12"/>
        <rFont val="Times New Roman"/>
        <family val="1"/>
      </rPr>
      <t>Vợ chồng + 02 con trên 18 t</t>
    </r>
  </si>
  <si>
    <r>
      <rPr>
        <sz val="12"/>
        <rFont val="Times New Roman"/>
        <family val="1"/>
      </rPr>
      <t>Dương Thị Phấn</t>
    </r>
  </si>
  <si>
    <r>
      <rPr>
        <sz val="12"/>
        <rFont val="Times New Roman"/>
        <family val="1"/>
      </rPr>
      <t>Có 02 con trên 18 t</t>
    </r>
  </si>
  <si>
    <r>
      <rPr>
        <sz val="12"/>
        <rFont val="Times New Roman"/>
        <family val="1"/>
      </rPr>
      <t>Bùi Thị Hoà</t>
    </r>
  </si>
  <si>
    <r>
      <rPr>
        <sz val="12"/>
        <rFont val="Times New Roman"/>
        <family val="1"/>
      </rPr>
      <t>Nguyễn Viết Tụng</t>
    </r>
  </si>
  <si>
    <r>
      <rPr>
        <sz val="12"/>
        <rFont val="Times New Roman"/>
        <family val="1"/>
      </rPr>
      <t>TDP Đồng Dẫy</t>
    </r>
  </si>
  <si>
    <r>
      <rPr>
        <sz val="12"/>
        <rFont val="Times New Roman"/>
        <family val="1"/>
      </rPr>
      <t>Tổng 400 m2 đất ở thu hồi 1/2</t>
    </r>
  </si>
  <si>
    <r>
      <rPr>
        <sz val="12"/>
        <rFont val="Times New Roman"/>
        <family val="1"/>
      </rPr>
      <t>Đặng Đức Tuấn (Oanh)</t>
    </r>
  </si>
  <si>
    <r>
      <rPr>
        <sz val="12"/>
        <rFont val="Times New Roman"/>
        <family val="1"/>
      </rPr>
      <t xml:space="preserve">1304, 1305,
</t>
    </r>
    <r>
      <rPr>
        <sz val="12"/>
        <rFont val="Times New Roman"/>
        <family val="1"/>
      </rPr>
      <t>1308</t>
    </r>
  </si>
  <si>
    <r>
      <rPr>
        <sz val="12"/>
        <rFont val="Times New Roman"/>
        <family val="1"/>
      </rPr>
      <t>Cao Văn Phúc</t>
    </r>
  </si>
  <si>
    <r>
      <rPr>
        <sz val="12"/>
        <rFont val="Times New Roman"/>
        <family val="1"/>
      </rPr>
      <t>Thành Công</t>
    </r>
  </si>
  <si>
    <r>
      <rPr>
        <sz val="12"/>
        <rFont val="Times New Roman"/>
        <family val="1"/>
      </rPr>
      <t>2220+ 2263</t>
    </r>
  </si>
  <si>
    <r>
      <rPr>
        <sz val="12"/>
        <rFont val="Times New Roman"/>
        <family val="1"/>
      </rPr>
      <t>Dương Thị Luận</t>
    </r>
  </si>
  <si>
    <r>
      <rPr>
        <sz val="12"/>
        <rFont val="Times New Roman"/>
        <family val="1"/>
      </rPr>
      <t>TDP Yên Ninh</t>
    </r>
  </si>
  <si>
    <r>
      <rPr>
        <sz val="12"/>
        <rFont val="Times New Roman"/>
        <family val="1"/>
      </rPr>
      <t>Nguyễn Viết Đảm</t>
    </r>
  </si>
  <si>
    <r>
      <rPr>
        <sz val="12"/>
        <rFont val="Times New Roman"/>
        <family val="1"/>
      </rPr>
      <t>Nguyễn Đình Chung</t>
    </r>
  </si>
  <si>
    <r>
      <rPr>
        <sz val="12"/>
        <rFont val="Times New Roman"/>
        <family val="1"/>
      </rPr>
      <t>Đặng Thị Nga</t>
    </r>
  </si>
  <si>
    <r>
      <rPr>
        <sz val="12"/>
        <rFont val="Times New Roman"/>
        <family val="1"/>
      </rPr>
      <t>TDP Yên Trung</t>
    </r>
  </si>
  <si>
    <r>
      <rPr>
        <sz val="12"/>
        <rFont val="Times New Roman"/>
        <family val="1"/>
      </rPr>
      <t>Thửa 121 chia 3</t>
    </r>
  </si>
  <si>
    <r>
      <rPr>
        <sz val="12"/>
        <rFont val="Times New Roman"/>
        <family val="1"/>
      </rPr>
      <t>Đặng Thị Nhâm</t>
    </r>
  </si>
  <si>
    <r>
      <rPr>
        <sz val="12"/>
        <rFont val="Times New Roman"/>
        <family val="1"/>
      </rPr>
      <t>Quan Thị Chính</t>
    </r>
  </si>
  <si>
    <r>
      <rPr>
        <b/>
        <sz val="12"/>
        <rFont val="Times New Roman"/>
        <family val="1"/>
      </rPr>
      <t>Tổng</t>
    </r>
  </si>
  <si>
    <r>
      <rPr>
        <sz val="12"/>
        <rFont val="Times New Roman"/>
        <family val="1"/>
      </rPr>
      <t>Ghi chú: Cách tính diện tích tái định cư</t>
    </r>
  </si>
  <si>
    <r>
      <rPr>
        <sz val="12"/>
        <rFont val="Times New Roman"/>
        <family val="1"/>
      </rPr>
      <t>+ Với các ô đất S thu hồi &lt;=100 m2 thì diện tích tái định cư là 100 m2</t>
    </r>
  </si>
  <si>
    <r>
      <rPr>
        <sz val="12"/>
        <rFont val="Times New Roman"/>
        <family val="1"/>
      </rPr>
      <t>+ Với các ô đất 100m2&lt;S thu hồi &lt;=150 m2 thì diện tích tái định cư là 150 m2</t>
    </r>
  </si>
  <si>
    <r>
      <rPr>
        <sz val="12"/>
        <rFont val="Times New Roman"/>
        <family val="1"/>
      </rPr>
      <t>+ Với các ô đất 150m2&lt;S thu hồi &lt;=200 m2 thì diện tích tái định cư là 200 m2</t>
    </r>
  </si>
  <si>
    <r>
      <rPr>
        <sz val="12"/>
        <rFont val="Times New Roman"/>
        <family val="1"/>
      </rPr>
      <t>+ Với các ô đất S thu hồi&gt;200 m2 thì diện tích tái định cư là 250 m2</t>
    </r>
  </si>
  <si>
    <r>
      <rPr>
        <sz val="12"/>
        <rFont val="Times New Roman"/>
        <family val="1"/>
      </rPr>
      <t>+Với các hộ gia đình có con trên 18 tuổi đã xây dựng gia đình thì theo QĐ dự kiến được giao thêm đất tái định cư thế hệ thứ 2. Tổng diện tích đất TĐC của một gia đình không vượt quá tổng diện tích thu hồi.</t>
    </r>
  </si>
  <si>
    <t>OHT-04</t>
  </si>
  <si>
    <t>OHH-03</t>
  </si>
  <si>
    <t>OHH-02</t>
  </si>
  <si>
    <t>P-04</t>
  </si>
  <si>
    <t>P-03</t>
  </si>
  <si>
    <t>BT-05</t>
  </si>
  <si>
    <t>P-02</t>
  </si>
  <si>
    <t>P-01</t>
  </si>
  <si>
    <t>OHT-01</t>
  </si>
  <si>
    <t>OHT-05</t>
  </si>
  <si>
    <t>OHT-03</t>
  </si>
  <si>
    <t>OHT-02</t>
  </si>
  <si>
    <t>OHT-06</t>
  </si>
  <si>
    <t>OHH-01</t>
  </si>
  <si>
    <t>OXH</t>
  </si>
  <si>
    <t>50-90</t>
  </si>
  <si>
    <t>3-5</t>
  </si>
  <si>
    <t>2,1-4,5</t>
  </si>
  <si>
    <r>
      <t xml:space="preserve">ĐẤT Ở HỖN HỢP 
</t>
    </r>
    <r>
      <rPr>
        <sz val="11"/>
        <rFont val="Arial"/>
        <family val="2"/>
      </rPr>
      <t>(DỰ KIẾN BỐ TRÍ TÁI ĐỊNH CƯ)</t>
    </r>
  </si>
  <si>
    <t>BẢNG THỐNG KÊ CHI TIẾT SỐ LIỆU SỬ DỤNG ĐẤT</t>
  </si>
  <si>
    <t>65-90</t>
  </si>
  <si>
    <t>2,6-3,6</t>
  </si>
  <si>
    <t>Diện tích trung bình BT:173m2/Lô, mật độ nội suy trung bình 75%</t>
  </si>
  <si>
    <t>Tự đảm bảo chỗ đỗ xe tối thiểu 3.473m2</t>
  </si>
  <si>
    <t>Mật độ và tầng cao theo quy chuẩn</t>
  </si>
  <si>
    <t>Diện tích trung bình BT: 202m2/căn</t>
  </si>
  <si>
    <t>Diện tích trung bình: 98m2/căn</t>
  </si>
  <si>
    <t>4.1</t>
  </si>
  <si>
    <t>4.2</t>
  </si>
  <si>
    <t>4.3</t>
  </si>
  <si>
    <t>7.1</t>
  </si>
  <si>
    <t>7.2</t>
  </si>
  <si>
    <t>9</t>
  </si>
  <si>
    <t>9.1</t>
  </si>
  <si>
    <t>9.2</t>
  </si>
  <si>
    <t>ĐẤT SÂN CHƠI</t>
  </si>
  <si>
    <t>TDTT-01</t>
  </si>
  <si>
    <t>5-40</t>
  </si>
  <si>
    <t>1-3</t>
  </si>
  <si>
    <t>0,05-1,2</t>
  </si>
  <si>
    <t>ĐẤT SÂN LUYỆN TẬP</t>
  </si>
  <si>
    <t>TDTT-02</t>
  </si>
  <si>
    <t>VHTT</t>
  </si>
  <si>
    <t>ĐẤT VĂN HÓA - THỂ DỤC THỂ THAO</t>
  </si>
  <si>
    <t>VHTT-TDTT</t>
  </si>
  <si>
    <t>&gt;0,5 m2/người</t>
  </si>
  <si>
    <t>&gt;5000 m2/công trình</t>
  </si>
  <si>
    <t>&gt;0,3ha/công trình</t>
  </si>
  <si>
    <t>&gt;2000 m2/công trình</t>
  </si>
  <si>
    <t xml:space="preserve">CHỈ TIÊU
</t>
  </si>
  <si>
    <t>1.1</t>
  </si>
  <si>
    <t>2.2</t>
  </si>
  <si>
    <t>1.2</t>
  </si>
  <si>
    <t>2.1</t>
  </si>
  <si>
    <t>2.3</t>
  </si>
  <si>
    <t>LK; BT; OXH</t>
  </si>
  <si>
    <t>CC-01</t>
  </si>
  <si>
    <t>CC-02</t>
  </si>
  <si>
    <t>CC-03</t>
  </si>
  <si>
    <t>1.3</t>
  </si>
  <si>
    <t>1.4</t>
  </si>
  <si>
    <t>NHÀ VĂN HÓA</t>
  </si>
  <si>
    <r>
      <t xml:space="preserve">DIỆN TÍCH CÁC LÔ XÂY THÔ
</t>
    </r>
    <r>
      <rPr>
        <sz val="11"/>
        <rFont val="Arial"/>
        <family val="2"/>
      </rPr>
      <t>(M2)</t>
    </r>
  </si>
  <si>
    <r>
      <t xml:space="preserve">MẬT ĐỘ XD 
</t>
    </r>
    <r>
      <rPr>
        <sz val="11"/>
        <rFont val="Arial"/>
        <family val="2"/>
      </rPr>
      <t>(%)</t>
    </r>
  </si>
  <si>
    <r>
      <t xml:space="preserve">TẦNG CAO 
</t>
    </r>
    <r>
      <rPr>
        <sz val="11"/>
        <rFont val="Arial"/>
        <family val="2"/>
      </rPr>
      <t>(TẦNG)</t>
    </r>
  </si>
  <si>
    <t>DIỆN TÍCH SÀN XD
(M2)</t>
  </si>
  <si>
    <t>BẢNG THỐNG CÁC Ô ĐẤT XÂY THÔ</t>
  </si>
  <si>
    <t>SỐ LÔ, XÂY THÔ</t>
  </si>
  <si>
    <t>TỔNG DIỆN TÍCH XÂY THÔ</t>
  </si>
  <si>
    <t>NHÀ VĂN HÓA QUÁN VÃ</t>
  </si>
  <si>
    <t>ĐẤT CÂY XANH CHỐNG CHÁY LAN</t>
  </si>
  <si>
    <t>CXKT-19</t>
  </si>
  <si>
    <t>CXKT-18</t>
  </si>
  <si>
    <t>CXKT-16</t>
  </si>
  <si>
    <t>CXKT-13</t>
  </si>
  <si>
    <t>CXKT-14</t>
  </si>
  <si>
    <t>CXKT-15</t>
  </si>
  <si>
    <t>CXKT-07</t>
  </si>
  <si>
    <t>CXKT-06</t>
  </si>
  <si>
    <t>CXKT-05</t>
  </si>
  <si>
    <t>CXKT-04</t>
  </si>
  <si>
    <t>DCHT-03</t>
  </si>
  <si>
    <t>DCHT-02</t>
  </si>
  <si>
    <t>CXKT-03</t>
  </si>
  <si>
    <t>CXKT-02</t>
  </si>
  <si>
    <t>DCHT</t>
  </si>
  <si>
    <t>2-3</t>
  </si>
  <si>
    <t>0,8-1,2</t>
  </si>
  <si>
    <t>CXKT</t>
  </si>
  <si>
    <t>ĐẤT NHÀ Ở LIỀN KỀ</t>
  </si>
  <si>
    <r>
      <t xml:space="preserve">BÃI ĐỖ XE
</t>
    </r>
    <r>
      <rPr>
        <sz val="11"/>
        <rFont val="Arial"/>
        <family val="2"/>
      </rPr>
      <t>(tính toán cho khu nhà ở thấp tầng)</t>
    </r>
  </si>
  <si>
    <r>
      <t xml:space="preserve">TRƯỜNG THCS
</t>
    </r>
    <r>
      <rPr>
        <sz val="11"/>
        <rFont val="Arial"/>
        <family val="2"/>
      </rPr>
      <t>tính cho khu quy hoạch và khu lân cận</t>
    </r>
  </si>
  <si>
    <r>
      <t xml:space="preserve">TRƯỜNG MẦM NON
</t>
    </r>
    <r>
      <rPr>
        <sz val="11"/>
        <rFont val="Arial"/>
        <family val="2"/>
      </rPr>
      <t>tính toán cho nhà ở thấp tầng và khu lân cận</t>
    </r>
  </si>
  <si>
    <r>
      <t xml:space="preserve">TRƯỜNG TIỂU HỌC
</t>
    </r>
    <r>
      <rPr>
        <sz val="11"/>
        <rFont val="Arial"/>
        <family val="2"/>
      </rPr>
      <t>tính cho khu quy hoạch và khu lân cận</t>
    </r>
  </si>
  <si>
    <t>80-100</t>
  </si>
  <si>
    <t>4.5-5.0</t>
  </si>
  <si>
    <t>4,5-5,0</t>
  </si>
  <si>
    <t>BT-06</t>
  </si>
  <si>
    <t>BT-07</t>
  </si>
  <si>
    <t>CXKT-32</t>
  </si>
  <si>
    <t>CXKT-33</t>
  </si>
  <si>
    <t>CXKT-34</t>
  </si>
  <si>
    <t>CXKT-31</t>
  </si>
  <si>
    <t>CXKT-30</t>
  </si>
  <si>
    <t>CXKT-29</t>
  </si>
  <si>
    <t>CXKT-28</t>
  </si>
  <si>
    <t>CXKT-27</t>
  </si>
  <si>
    <t>CXKT-23</t>
  </si>
  <si>
    <t>CXKT-26</t>
  </si>
  <si>
    <t>CXKT-25</t>
  </si>
  <si>
    <t>CXKT-17</t>
  </si>
  <si>
    <t>CXKT-24</t>
  </si>
  <si>
    <t>CXKT-20</t>
  </si>
  <si>
    <t>CXKT-21</t>
  </si>
  <si>
    <t>CXKT-22</t>
  </si>
  <si>
    <t>CXKT-12</t>
  </si>
  <si>
    <t>CXKT-11</t>
  </si>
  <si>
    <t>CXKT-10</t>
  </si>
  <si>
    <t>CXKT-09</t>
  </si>
  <si>
    <t>CXKT-08</t>
  </si>
  <si>
    <t>LK-44</t>
  </si>
  <si>
    <t>LK-46</t>
  </si>
  <si>
    <t>LK-45</t>
  </si>
  <si>
    <t>LK-43</t>
  </si>
  <si>
    <t>LK-42</t>
  </si>
  <si>
    <t>LK-40</t>
  </si>
  <si>
    <t>LK-41</t>
  </si>
  <si>
    <t>DCHT-04</t>
  </si>
  <si>
    <t>DCHT-01</t>
  </si>
  <si>
    <t>LK-39</t>
  </si>
  <si>
    <t>LK-37</t>
  </si>
  <si>
    <t>CXKT-01</t>
  </si>
  <si>
    <t>LK-38</t>
  </si>
  <si>
    <t>LK-47</t>
  </si>
  <si>
    <t>LK-48</t>
  </si>
  <si>
    <t>LK-49</t>
  </si>
  <si>
    <t>ĐẤT Y TẾ</t>
  </si>
  <si>
    <t>SC</t>
  </si>
  <si>
    <t>SLT</t>
  </si>
  <si>
    <t>TMDV</t>
  </si>
  <si>
    <t>VH</t>
  </si>
  <si>
    <t>VH-01</t>
  </si>
  <si>
    <t>VH-02</t>
  </si>
  <si>
    <t>PCCC</t>
  </si>
  <si>
    <t>SÂN CHƠI</t>
  </si>
  <si>
    <t>ĐẤT VƯỜN HOA, SÂN CHƠI</t>
  </si>
  <si>
    <t>ĐẤT CÔNG VIÊN</t>
  </si>
  <si>
    <t>ĐẤT VƯỜN HOA</t>
  </si>
  <si>
    <t xml:space="preserve">CHỈ TIÊU/ QUY MÔ YÊU CẦU
</t>
  </si>
  <si>
    <t>Theo QC: 50 cháu/1000 người; 12m2/cháu
Đồ án đạt: 12,1m2/hs</t>
  </si>
  <si>
    <t>Theo QC: ≥2,5 m2/người
Đồ án đạt: 2,5m2/người
(tính riêng cho nhà ở LK và TĐC)</t>
  </si>
  <si>
    <t>Theo QC: ≥0,3ha/công trình
Đồ án đạt 0,5ha/ công trình</t>
  </si>
  <si>
    <t>Theo QC: ≥0,5 m2/người
Đồ án đạt: 0,51m2/người</t>
  </si>
  <si>
    <t>Theo QC: 55 hs/1000 người; 10m2/hs
Đồ án đạt: 10,8m2/hs</t>
  </si>
  <si>
    <t>ĐẤT NHÀ Ở BIỆT THỰ</t>
  </si>
  <si>
    <t xml:space="preserve">ĐẤT CÂY XANH SỬ DỤNG CÔNG CỘNG </t>
  </si>
  <si>
    <t>Theo quy định: Cứ 100 m2 sàn căn hộ phải bố trí 12m2 bãi đỗ xe
Tự đảm bảo chỗ đỗ xe tối thiểu 3.512m2</t>
  </si>
  <si>
    <t>1.5</t>
  </si>
  <si>
    <t>ĐẤT CÔNG TRÌNH HẠ TẦNG XÃ HỘI</t>
  </si>
  <si>
    <t>ĐẤT VĂN HÓA</t>
  </si>
  <si>
    <t>ĐẤT THƯƠNG MẠI DỊCH VỤ</t>
  </si>
  <si>
    <t>2.4</t>
  </si>
  <si>
    <t>2.5</t>
  </si>
  <si>
    <t>2.6</t>
  </si>
  <si>
    <t>ĐẤT THỂ DỤC THỂ THAO</t>
  </si>
  <si>
    <t>ĐẤT ĐƯỜNG GIAO THÔNG</t>
  </si>
  <si>
    <t>ĐẤT CÔNG TRÌNH HẠ TẦNG KỸ THUẬT KHÁC</t>
  </si>
  <si>
    <t>ĐẤT TRẠM XỬ LÝ NƯỚC THẢI</t>
  </si>
  <si>
    <t>ĐẤT KHÁC</t>
  </si>
  <si>
    <t>SC-SLT</t>
  </si>
  <si>
    <t>Theo quy định: ≥20% tổng diện tích đất ở (liền kề, biệt thự, nhà ở xã hội); Đồ án đạt 21,9%</t>
  </si>
  <si>
    <t>Loại đất</t>
  </si>
  <si>
    <t>Đất nông nghiệp</t>
  </si>
  <si>
    <t>Đất sản xuất nông nghiệp</t>
  </si>
  <si>
    <t>1.1.1</t>
  </si>
  <si>
    <t>Đất trồng cây hàng năm</t>
  </si>
  <si>
    <t>1.1.1.1</t>
  </si>
  <si>
    <t>Đất trồng lúa</t>
  </si>
  <si>
    <t>1.1.1.1.1</t>
  </si>
  <si>
    <t>Đất chuyên trồng lúa nước</t>
  </si>
  <si>
    <t>1.1.1.1.2</t>
  </si>
  <si>
    <t>Đất trồng lúa nước còn lại</t>
  </si>
  <si>
    <t>1.1.1.1.3</t>
  </si>
  <si>
    <t>Đất trồng lúa nương</t>
  </si>
  <si>
    <t>1.1.1.2</t>
  </si>
  <si>
    <t>Đất trồng cây hàng năm khác</t>
  </si>
  <si>
    <t>1.1.1.2.1</t>
  </si>
  <si>
    <t>Đất bằng trồng cây hàng năm khác</t>
  </si>
  <si>
    <t>1.1.1.2.2</t>
  </si>
  <si>
    <t>Đất nương rẫy trồng cây hàng năm khác</t>
  </si>
  <si>
    <t>1.1.2</t>
  </si>
  <si>
    <t>Đất trồng cây lâu năm</t>
  </si>
  <si>
    <t>Đất lâm nghiệp</t>
  </si>
  <si>
    <t>1.2.1</t>
  </si>
  <si>
    <t>Đất rừng sản xuất</t>
  </si>
  <si>
    <t>1.2.1.1</t>
  </si>
  <si>
    <t>Đất có rừng sản xuất là rừng tự nhiên</t>
  </si>
  <si>
    <t>1.2.1.2</t>
  </si>
  <si>
    <t>Đất có rừng sản xuất là rừng trồng</t>
  </si>
  <si>
    <t>1.2.1.3</t>
  </si>
  <si>
    <t>Đất đang được sử dụng để phát triển rừng sản xuất</t>
  </si>
  <si>
    <t>1.2.2</t>
  </si>
  <si>
    <t>Đất rừng phòng hộ</t>
  </si>
  <si>
    <t>1.2.2.1</t>
  </si>
  <si>
    <t>Đất có rừng phòng hộ là rừng tự nhiên</t>
  </si>
  <si>
    <t>1.2.2.2</t>
  </si>
  <si>
    <t>Đất có rừng phòng hộ là rừng trồng</t>
  </si>
  <si>
    <t>1.2.2.3</t>
  </si>
  <si>
    <t>Đất đang được sử dụng để phát triển rừng phòng hộ</t>
  </si>
  <si>
    <t>1.2.3</t>
  </si>
  <si>
    <t>Đất rừng đặc dụng</t>
  </si>
  <si>
    <t>1.2.3.1</t>
  </si>
  <si>
    <t>Đất có rừng đặc dụng là rừng tự nhiên</t>
  </si>
  <si>
    <t>1.2.3.2</t>
  </si>
  <si>
    <t>Đất có rừng đặc dụng là rừng trồng</t>
  </si>
  <si>
    <t>1.2.3.3</t>
  </si>
  <si>
    <t>Đất đang được sử dụng để phát triển rừng đặc dụng</t>
  </si>
  <si>
    <t>Đất nuôi trồng thủy sản</t>
  </si>
  <si>
    <t>Đất làm muối</t>
  </si>
  <si>
    <t>Đất nông nghiệp khác</t>
  </si>
  <si>
    <t>Đất phi nông nghiệp</t>
  </si>
  <si>
    <t>Đất ở</t>
  </si>
  <si>
    <t>2.1.1</t>
  </si>
  <si>
    <t>Đất ở tại nông thôn</t>
  </si>
  <si>
    <t>2.1.2</t>
  </si>
  <si>
    <t>Đất ở tại đô thị</t>
  </si>
  <si>
    <t>Đất chuyên dùng</t>
  </si>
  <si>
    <t>2.2.1</t>
  </si>
  <si>
    <t>Đất xây dựng trụ sở cơ quan</t>
  </si>
  <si>
    <t>2.2.2</t>
  </si>
  <si>
    <t>Đất quốc phòng</t>
  </si>
  <si>
    <t>2.2.3</t>
  </si>
  <si>
    <t>Đất an ninh</t>
  </si>
  <si>
    <t>2.2.4</t>
  </si>
  <si>
    <t>Đất xây dựng công trình sự nghiệp</t>
  </si>
  <si>
    <t>2.2.4.1</t>
  </si>
  <si>
    <t>Đất xây dựng trụ sở của tổ chức sự nghiệp</t>
  </si>
  <si>
    <t>2.2.4.2</t>
  </si>
  <si>
    <t>Đất xây dựng cơ sở văn hóa</t>
  </si>
  <si>
    <t>2.2.2.3</t>
  </si>
  <si>
    <t>Đất xây dựng cơ sở dịch vụ xã hội</t>
  </si>
  <si>
    <t>2.2.4.4</t>
  </si>
  <si>
    <t>Đất xây dựng cơ sở y tế</t>
  </si>
  <si>
    <t>2.2.2.5</t>
  </si>
  <si>
    <t>Đất xây dựng cơ sở giáo dục và đào tạo</t>
  </si>
  <si>
    <t>2.2.2.6</t>
  </si>
  <si>
    <t>Đất xây dựng cơ sở thể dục thể thao</t>
  </si>
  <si>
    <t>2.2.2.7</t>
  </si>
  <si>
    <t>Đất xây dựng cơ sở khoa học và công nghệ</t>
  </si>
  <si>
    <t>2.2.2.8</t>
  </si>
  <si>
    <t>Đất xây dựng cơ sở ngoại giao</t>
  </si>
  <si>
    <t>2.2.2.9</t>
  </si>
  <si>
    <t>Đất xây dựng công trình sự nghiệp khác</t>
  </si>
  <si>
    <t>2.2.5</t>
  </si>
  <si>
    <t>Đất sản xuất, kinh doanh phi nông nghiệp</t>
  </si>
  <si>
    <t>2.2.5.1</t>
  </si>
  <si>
    <t>Đất khu công nghiệp</t>
  </si>
  <si>
    <t>2.2.5.2</t>
  </si>
  <si>
    <t>Đất cụm công nghiệp</t>
  </si>
  <si>
    <t>2.2.5.3</t>
  </si>
  <si>
    <t>Đất khu chế xuất</t>
  </si>
  <si>
    <t>2.2.5.4</t>
  </si>
  <si>
    <t>Đất thương mại, dịch vụ</t>
  </si>
  <si>
    <t>2.2.5.5</t>
  </si>
  <si>
    <t>Đất cơ sở sản xuất phi nông nghiệp</t>
  </si>
  <si>
    <t>2.2.5.6</t>
  </si>
  <si>
    <t>Đất sử dụng cho hoạt động khoáng sản</t>
  </si>
  <si>
    <t>2.2.5.7</t>
  </si>
  <si>
    <t>Đất sản xuất vật liệu xây dựng, làm đồ gốm</t>
  </si>
  <si>
    <t>2.2.6</t>
  </si>
  <si>
    <t>Đất có mục đích công cộng</t>
  </si>
  <si>
    <t>2.2.6.1</t>
  </si>
  <si>
    <t>Đất giao thông</t>
  </si>
  <si>
    <t>2.2.6.2</t>
  </si>
  <si>
    <t>Đất thủy lợi</t>
  </si>
  <si>
    <t>2.2.6.3</t>
  </si>
  <si>
    <t>Đất có di tích lịch sử - văn hóa</t>
  </si>
  <si>
    <t>2.2.6.4</t>
  </si>
  <si>
    <t>Đất danh lam thắng cảnh</t>
  </si>
  <si>
    <t>2.2.6.5</t>
  </si>
  <si>
    <t>Đất sinh hoạt cộng đồng</t>
  </si>
  <si>
    <t>2.2.6.6</t>
  </si>
  <si>
    <t>Đất khu vui chơi, giải trí công cộng</t>
  </si>
  <si>
    <t>2.2.6.7</t>
  </si>
  <si>
    <t>Đất công trình năng lượng</t>
  </si>
  <si>
    <t>2.2.6.8</t>
  </si>
  <si>
    <t>Đất công trình bưu chính, viễn thông</t>
  </si>
  <si>
    <t>2.2.6.9</t>
  </si>
  <si>
    <t>Đất chợ</t>
  </si>
  <si>
    <t>2.2.6.10</t>
  </si>
  <si>
    <t>Đất bãi thải, xử lý chất thải</t>
  </si>
  <si>
    <t>2.2.6.11</t>
  </si>
  <si>
    <t>Đất công trình công cộng khác</t>
  </si>
  <si>
    <t>Đất cơ sở tôn giáo</t>
  </si>
  <si>
    <t>Đất cơ sở tín ngưỡng</t>
  </si>
  <si>
    <t>Đất nghĩa trang, nghĩa địa, nhà tang lễ, nhà hỏa táng</t>
  </si>
  <si>
    <t>Đất sông, ngòi, kênh, rạch, suối</t>
  </si>
  <si>
    <t>2.7</t>
  </si>
  <si>
    <t>Đất có mặt nước chuyên dùng</t>
  </si>
  <si>
    <t>2.8</t>
  </si>
  <si>
    <t>Đất phi nông nghiệp khác</t>
  </si>
  <si>
    <t>Đất chưa sử dụng</t>
  </si>
  <si>
    <t>Đất bằng chưa sử dụng</t>
  </si>
  <si>
    <t>Đất đồi núi chưa sử dụng</t>
  </si>
  <si>
    <t>Núi đá không có rừng cây</t>
  </si>
  <si>
    <t>Đất có mặt nước ven biển(quan sát)</t>
  </si>
  <si>
    <t>Đất mặt nước ven biển nuôi trồng thủy sản</t>
  </si>
  <si>
    <t>Đất mặt nước ven biển có rừng</t>
  </si>
  <si>
    <t>Đất mặt nước ven biển có mục đích khác</t>
  </si>
  <si>
    <t>DCHT-05</t>
  </si>
  <si>
    <t>Theo QC: ≥2,0m2/người
Đồ án đạt: 6,9m2/người</t>
  </si>
  <si>
    <t>Theo QC: ≥ 18%; Đồ án đạt: 37,0%</t>
  </si>
  <si>
    <t>Ghi chú</t>
  </si>
  <si>
    <t>Đất nhà ở</t>
  </si>
  <si>
    <t>Đất công trình hạ tầng xã hội</t>
  </si>
  <si>
    <t>Đất đường giao thông</t>
  </si>
  <si>
    <t>Đất nghĩa trang</t>
  </si>
  <si>
    <t>Đất nông nghiệp và đất khác</t>
  </si>
  <si>
    <t>Hồ, ao, đầm</t>
  </si>
  <si>
    <t>Đất công trình hạ tầng kỹ thuật khác (trạm biến áp)</t>
  </si>
  <si>
    <t>Đất văn hóa (nhà văn hóa Quán Vã)</t>
  </si>
  <si>
    <t>Đất nhà ở làng xóm đô thị hóa</t>
  </si>
  <si>
    <t>6.1</t>
  </si>
  <si>
    <t>6.2</t>
  </si>
  <si>
    <t>6.3</t>
  </si>
  <si>
    <t>CHỨC NĂNG SỬ DỤNG ĐẤT</t>
  </si>
  <si>
    <t xml:space="preserve">Kênh, rạch </t>
  </si>
  <si>
    <t>ĐẤT NHÀ Ở</t>
  </si>
  <si>
    <t>SÂN LUYỆN TẬP</t>
  </si>
  <si>
    <t>ĐẤT CƠ QUAN TRỤ SỞ (TRỤ SỞ PCCC)</t>
  </si>
  <si>
    <t>ĐẤT CHƯNG CƯ (NHÀ Ở XÃ HỘI)</t>
  </si>
  <si>
    <t>ĐẤT CHUNG CƯ (NHÀ Ở XÃ HỘI)</t>
  </si>
  <si>
    <t>VH-VHTT</t>
  </si>
  <si>
    <t>LK-50</t>
  </si>
  <si>
    <t>LK-51</t>
  </si>
  <si>
    <t>LK-52</t>
  </si>
  <si>
    <t>LK-53</t>
  </si>
  <si>
    <t>LK-54</t>
  </si>
  <si>
    <t>LK-55</t>
  </si>
  <si>
    <t>LK-56</t>
  </si>
  <si>
    <t>LK-57</t>
  </si>
  <si>
    <t>LK-58</t>
  </si>
  <si>
    <t>LK-59</t>
  </si>
  <si>
    <t>LK-60</t>
  </si>
  <si>
    <t>LK-61</t>
  </si>
  <si>
    <t>LK-62</t>
  </si>
  <si>
    <t>ĐẤT NHÀ Ở LIỀN KỀ (DỰ KIẾN BỐ TRÍ TĐC)</t>
  </si>
  <si>
    <t>2,1-5</t>
  </si>
  <si>
    <t>50-100</t>
  </si>
  <si>
    <t>Theo QC: 65 cháu/1000 người; 10m2/cháu
Đồ án đạt: 10,1m2/hs</t>
  </si>
  <si>
    <t>ĐẤT DÂN CƯ HIỆN TRẠNG (NHÀ Ở LÀNG XÓM ĐÔ THỊ HÓA)</t>
  </si>
  <si>
    <t>CQTS</t>
  </si>
  <si>
    <t>≥ 18%</t>
  </si>
  <si>
    <t>Theo QC: ≥ 18%; Đồ án đạt: 36,96%</t>
  </si>
  <si>
    <t>TDC-09</t>
  </si>
  <si>
    <t>TDC</t>
  </si>
  <si>
    <t>BẢNG THỐNG DIỆN TÍCH ĐẤT Ở TRÊN ĐƯỜNG TRỤC CHÍNH KHU VỰC VÀ ĐƯỜNG KHU VỰC</t>
  </si>
  <si>
    <t>65-100</t>
  </si>
  <si>
    <t>2,1-3,6</t>
  </si>
  <si>
    <t>DIỆN TÍCH ĐẤT Ở TRÊN ĐƯỜNG CHÍNH KHU VỰC VÀ ĐƯỜNG KHU VỰC</t>
  </si>
  <si>
    <t>TỔNG DIỆN TÍCH ĐẤT Ở TRONG ĐỒ ÁN</t>
  </si>
  <si>
    <t>2,5 m2/người</t>
  </si>
  <si>
    <t>Theo QC: ≥0,5 m2/người
Đồ án đạt: 0,53m2/người</t>
  </si>
  <si>
    <t>Theo QC: ≥2,0m2/người
Đồ án đạt: 7m2/người</t>
  </si>
  <si>
    <t>Theo QC: 50 cháu/1000 người; 12m2/cháu
Đồ án đạt: 14,1m2/hs</t>
  </si>
  <si>
    <t>Theo QC: 65 cháu/1000 người; 10m2/cháu
Đồ án đạt: 11,8m2/hs</t>
  </si>
  <si>
    <t>Theo QC: 55 hs/1000 người; 10m2/hs
Đồ án đạt: 12,6m2/hs</t>
  </si>
  <si>
    <t>Theo QC: ≥2,5 m2/người
Đồ án đạt: 2,5 m2/người
(tính riêng cho nhà ở LK và TĐC)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</si>
</sst>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0.0%"/>
    <numFmt numFmtId="165" formatCode="#,##0.0"/>
    <numFmt numFmtId="166" formatCode="#,###\ &quot;m2&quot;"/>
    <numFmt numFmtId="167" formatCode="#,###\ &quot;tầng&quot;"/>
    <numFmt numFmtId="168" formatCode="#,###\ &quot;m2/căn&quot;"/>
    <numFmt numFmtId="169" formatCode="#,###\ &quot;căn&quot;"/>
    <numFmt numFmtId="170" formatCode="#,###\ &quot;m2/công trình&quot;"/>
    <numFmt numFmtId="171" formatCode="#,###\ &quot;m2/hs&quot;"/>
    <numFmt numFmtId="172" formatCode="#,###\ &quot;chỉ tiêu&quot;"/>
    <numFmt numFmtId="173" formatCode="#,###\ &quot;%&quot;"/>
    <numFmt numFmtId="174" formatCode="##,###\ &quot;%&quot;"/>
    <numFmt numFmtId="175" formatCode="#,###.#\ &quot;m2&quot;"/>
    <numFmt numFmtId="176" formatCode="0.0"/>
    <numFmt numFmtId="177" formatCode="#,###\ &quot;người&quot;"/>
    <numFmt numFmtId="178" formatCode="#,###\ &quot;hs&quot;"/>
    <numFmt numFmtId="179" formatCode="#,###.##\ &quot;m2/người&quot;"/>
    <numFmt numFmtId="180" formatCode="#,###\ &quot;m2/lô&quot;"/>
    <numFmt numFmtId="181" formatCode="#,###\ &quot;m2/trạm&quot;"/>
    <numFmt numFmtId="182" formatCode="#,###.0\ &quot;m2&quot;"/>
    <numFmt numFmtId="183" formatCode="#,###.0\ &quot;m2/người&quot;"/>
  </numFmts>
  <fonts count="61" x14ac:knownFonts="1">
    <font>
      <sz val="11"/>
      <color theme="1"/>
      <name val="Arial"/>
    </font>
    <font>
      <sz val="11"/>
      <color rgb="FFFF0000"/>
      <name val="Arial"/>
      <family val="2"/>
    </font>
    <font>
      <sz val="11"/>
      <color theme="1"/>
      <name val="Arial"/>
      <family val="2"/>
    </font>
    <font>
      <sz val="11"/>
      <color theme="1"/>
      <name val="Calibri"/>
      <family val="2"/>
      <scheme val="minor"/>
    </font>
    <font>
      <sz val="15"/>
      <name val="Times New Roman"/>
      <family val="1"/>
    </font>
    <font>
      <sz val="12"/>
      <name val="Times New Roman"/>
      <family val="1"/>
    </font>
    <font>
      <sz val="12"/>
      <color rgb="FFFF0000"/>
      <name val="Times New Roman"/>
      <family val="1"/>
    </font>
    <font>
      <sz val="12"/>
      <color theme="0" tint="-0.249977111117893"/>
      <name val="Times New Roman"/>
      <family val="1"/>
    </font>
    <font>
      <sz val="12"/>
      <color rgb="FFFF0000"/>
      <name val="Calibri"/>
      <family val="2"/>
    </font>
    <font>
      <sz val="12"/>
      <color rgb="FF000000"/>
      <name val="Times New Roman"/>
      <family val="1"/>
    </font>
    <font>
      <sz val="12"/>
      <color theme="9"/>
      <name val="Times New Roman"/>
      <family val="1"/>
    </font>
    <font>
      <sz val="12"/>
      <color rgb="FF00B0F0"/>
      <name val="Times New Roman"/>
      <family val="1"/>
    </font>
    <font>
      <b/>
      <sz val="12"/>
      <color theme="1"/>
      <name val="Arial"/>
      <family val="2"/>
    </font>
    <font>
      <sz val="12"/>
      <color theme="1"/>
      <name val="Arial"/>
      <family val="2"/>
    </font>
    <font>
      <b/>
      <sz val="12"/>
      <name val="Arial"/>
      <family val="2"/>
      <charset val="163"/>
    </font>
    <font>
      <sz val="12"/>
      <name val="Arial"/>
      <family val="2"/>
      <charset val="163"/>
    </font>
    <font>
      <b/>
      <sz val="12"/>
      <color rgb="FFFF0000"/>
      <name val="Arial"/>
      <family val="2"/>
      <charset val="163"/>
    </font>
    <font>
      <sz val="12"/>
      <color theme="1"/>
      <name val="Arial"/>
      <family val="2"/>
      <charset val="163"/>
    </font>
    <font>
      <sz val="12"/>
      <name val="Arial"/>
      <family val="2"/>
    </font>
    <font>
      <sz val="12"/>
      <name val="Calibri"/>
      <family val="2"/>
      <scheme val="minor"/>
    </font>
    <font>
      <sz val="12"/>
      <color theme="1"/>
      <name val="Calibri"/>
      <family val="2"/>
      <scheme val="minor"/>
    </font>
    <font>
      <b/>
      <sz val="12"/>
      <name val="Arial"/>
      <family val="2"/>
    </font>
    <font>
      <sz val="10"/>
      <name val="Arial"/>
      <family val="2"/>
    </font>
    <font>
      <sz val="16"/>
      <color rgb="FF000000"/>
      <name val="Times New Roman"/>
      <family val="1"/>
    </font>
    <font>
      <sz val="13"/>
      <name val="Arial"/>
      <family val="2"/>
    </font>
    <font>
      <b/>
      <sz val="13"/>
      <name val="Arial"/>
      <family val="2"/>
    </font>
    <font>
      <sz val="11"/>
      <name val="Arial"/>
      <family val="2"/>
    </font>
    <font>
      <i/>
      <sz val="12"/>
      <name val="Arial"/>
      <family val="2"/>
    </font>
    <font>
      <i/>
      <sz val="12"/>
      <name val="Times New Roman"/>
      <family val="1"/>
    </font>
    <font>
      <b/>
      <i/>
      <sz val="12"/>
      <name val="Arial"/>
      <family val="2"/>
    </font>
    <font>
      <b/>
      <i/>
      <sz val="12"/>
      <name val="Times New Roman"/>
      <family val="1"/>
    </font>
    <font>
      <b/>
      <sz val="11"/>
      <name val="Arial"/>
      <family val="2"/>
    </font>
    <font>
      <b/>
      <i/>
      <sz val="11"/>
      <name val="Arial"/>
      <family val="2"/>
    </font>
    <font>
      <i/>
      <sz val="11"/>
      <name val="Arial"/>
      <family val="2"/>
    </font>
    <font>
      <b/>
      <sz val="13"/>
      <name val="Times New Roman"/>
    </font>
    <font>
      <b/>
      <sz val="13"/>
      <name val="Times New Roman"/>
      <family val="1"/>
    </font>
    <font>
      <b/>
      <sz val="12"/>
      <name val="Times New Roman"/>
    </font>
    <font>
      <b/>
      <sz val="12"/>
      <name val="Times New Roman"/>
      <family val="1"/>
    </font>
    <font>
      <sz val="12"/>
      <color rgb="FF000000"/>
      <name val="Times New Roman"/>
      <family val="2"/>
    </font>
    <font>
      <sz val="12"/>
      <name val="Times New Roman"/>
    </font>
    <font>
      <b/>
      <sz val="12"/>
      <color rgb="FF000000"/>
      <name val="Times New Roman"/>
      <family val="2"/>
    </font>
    <font>
      <b/>
      <sz val="15"/>
      <color rgb="FFFF0000"/>
      <name val="Times New Roman"/>
      <family val="1"/>
    </font>
    <font>
      <b/>
      <sz val="11"/>
      <color rgb="FFFF0000"/>
      <name val="Arial"/>
      <family val="2"/>
    </font>
    <font>
      <sz val="8"/>
      <name val="Arial"/>
    </font>
    <font>
      <i/>
      <sz val="11"/>
      <name val="Times New Roman"/>
      <family val="1"/>
    </font>
    <font>
      <b/>
      <i/>
      <sz val="11"/>
      <name val="Times New Roman"/>
      <family val="1"/>
    </font>
    <font>
      <sz val="11"/>
      <name val="Times New Roman"/>
      <family val="1"/>
    </font>
    <font>
      <b/>
      <sz val="11"/>
      <name val="Arial"/>
      <family val="2"/>
      <charset val="163"/>
    </font>
    <font>
      <sz val="11"/>
      <name val="Arial"/>
      <family val="2"/>
      <charset val="163"/>
    </font>
    <font>
      <sz val="11"/>
      <name val="Calibri"/>
      <family val="2"/>
      <scheme val="minor"/>
    </font>
    <font>
      <i/>
      <sz val="11"/>
      <color rgb="FFFF0000"/>
      <name val="Arial"/>
      <family val="2"/>
    </font>
    <font>
      <sz val="11"/>
      <name val="Calibri"/>
      <family val="2"/>
    </font>
    <font>
      <b/>
      <sz val="11"/>
      <name val="Times New Roman"/>
      <family val="1"/>
    </font>
    <font>
      <sz val="13"/>
      <color rgb="FF222222"/>
      <name val="Arial"/>
      <family val="2"/>
    </font>
    <font>
      <b/>
      <sz val="13"/>
      <color rgb="FF222222"/>
      <name val="Arial"/>
      <family val="2"/>
    </font>
    <font>
      <sz val="13"/>
      <color theme="1"/>
      <name val="Arial"/>
      <family val="2"/>
    </font>
    <font>
      <b/>
      <sz val="13"/>
      <color theme="1"/>
      <name val="Arial"/>
      <family val="2"/>
    </font>
    <font>
      <b/>
      <i/>
      <sz val="13"/>
      <color rgb="FF222222"/>
      <name val="Arial"/>
      <family val="2"/>
    </font>
    <font>
      <i/>
      <sz val="13"/>
      <color rgb="FF222222"/>
      <name val="Arial"/>
      <family val="2"/>
    </font>
    <font>
      <i/>
      <sz val="13"/>
      <color theme="1"/>
      <name val="Arial"/>
      <family val="2"/>
    </font>
    <font>
      <i/>
      <sz val="11"/>
      <color rgb="FFFF0000"/>
      <name val="Times New Roman"/>
      <family val="1"/>
    </font>
  </fonts>
  <fills count="21">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bgColor indexed="64"/>
      </patternFill>
    </fill>
    <fill>
      <patternFill patternType="solid">
        <fgColor theme="4" tint="0.59999389629810485"/>
        <bgColor indexed="64"/>
      </patternFill>
    </fill>
    <fill>
      <patternFill patternType="solid">
        <fgColor rgb="FFFFFFFF"/>
        <bgColor indexed="64"/>
      </patternFill>
    </fill>
    <fill>
      <patternFill patternType="solid">
        <fgColor theme="7" tint="0.59999389629810485"/>
        <bgColor indexed="64"/>
      </patternFill>
    </fill>
    <fill>
      <patternFill patternType="solid">
        <fgColor rgb="FF9BC2E6"/>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3" fillId="0" borderId="0"/>
  </cellStyleXfs>
  <cellXfs count="594">
    <xf numFmtId="0" fontId="0" fillId="0" borderId="0" xfId="0"/>
    <xf numFmtId="0" fontId="4" fillId="12" borderId="0" xfId="1" applyFont="1" applyFill="1" applyAlignment="1" applyProtection="1">
      <alignment vertical="center"/>
      <protection hidden="1"/>
    </xf>
    <xf numFmtId="0" fontId="4" fillId="12" borderId="0" xfId="1" applyFont="1" applyFill="1" applyAlignment="1" applyProtection="1">
      <alignment horizontal="center"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5" fillId="0" borderId="0" xfId="1" applyFont="1" applyAlignment="1" applyProtection="1">
      <alignment horizontal="left" vertical="center"/>
      <protection hidden="1"/>
    </xf>
    <xf numFmtId="0" fontId="5" fillId="0" borderId="0" xfId="1" applyFont="1" applyAlignment="1">
      <alignment horizontal="left" vertical="center"/>
    </xf>
    <xf numFmtId="0" fontId="5" fillId="0" borderId="0" xfId="1" applyFont="1" applyAlignment="1">
      <alignment vertical="center"/>
    </xf>
    <xf numFmtId="0" fontId="5" fillId="0" borderId="1" xfId="1" applyFont="1" applyBorder="1" applyAlignment="1" applyProtection="1">
      <alignment horizontal="center" vertical="center"/>
      <protection hidden="1"/>
    </xf>
    <xf numFmtId="173" fontId="7" fillId="0" borderId="1" xfId="1" applyNumberFormat="1" applyFont="1" applyBorder="1" applyAlignment="1" applyProtection="1">
      <alignment horizontal="center" vertical="center"/>
      <protection hidden="1"/>
    </xf>
    <xf numFmtId="0" fontId="7" fillId="0" borderId="0" xfId="1" applyFont="1" applyAlignment="1" applyProtection="1">
      <alignment horizontal="center" vertical="center"/>
      <protection hidden="1"/>
    </xf>
    <xf numFmtId="166" fontId="7" fillId="0" borderId="1" xfId="1" applyNumberFormat="1" applyFont="1" applyBorder="1" applyAlignment="1">
      <alignment horizontal="center" vertical="center"/>
    </xf>
    <xf numFmtId="0" fontId="8" fillId="0" borderId="0" xfId="1" applyFont="1" applyAlignment="1" applyProtection="1">
      <alignment horizontal="center" vertical="center"/>
      <protection hidden="1"/>
    </xf>
    <xf numFmtId="166" fontId="6" fillId="0" borderId="1" xfId="0" applyNumberFormat="1" applyFont="1" applyBorder="1" applyAlignment="1">
      <alignment horizontal="center" vertical="center"/>
    </xf>
    <xf numFmtId="174" fontId="9" fillId="12" borderId="1" xfId="0" applyNumberFormat="1" applyFont="1" applyFill="1" applyBorder="1" applyAlignment="1">
      <alignment horizontal="center" vertical="center" wrapText="1"/>
    </xf>
    <xf numFmtId="174" fontId="9" fillId="0" borderId="1" xfId="0" applyNumberFormat="1" applyFont="1" applyBorder="1" applyAlignment="1">
      <alignment horizontal="center" vertical="center" wrapText="1"/>
    </xf>
    <xf numFmtId="166" fontId="10" fillId="0" borderId="1" xfId="0" applyNumberFormat="1" applyFont="1" applyBorder="1" applyAlignment="1">
      <alignment horizontal="center" vertical="center"/>
    </xf>
    <xf numFmtId="173" fontId="10" fillId="13" borderId="1" xfId="0" applyNumberFormat="1" applyFont="1" applyFill="1" applyBorder="1" applyAlignment="1">
      <alignment horizontal="center" vertical="center" wrapText="1"/>
    </xf>
    <xf numFmtId="166" fontId="11" fillId="0" borderId="1" xfId="0" applyNumberFormat="1" applyFont="1" applyBorder="1" applyAlignment="1">
      <alignment horizontal="center" vertical="center"/>
    </xf>
    <xf numFmtId="174" fontId="11" fillId="13" borderId="1" xfId="0" applyNumberFormat="1" applyFont="1" applyFill="1" applyBorder="1" applyAlignment="1">
      <alignment horizontal="center" vertical="center" wrapText="1"/>
    </xf>
    <xf numFmtId="0" fontId="6" fillId="0" borderId="0" xfId="1" applyFont="1" applyAlignment="1" applyProtection="1">
      <alignment horizontal="center" vertical="center"/>
      <protection hidden="1"/>
    </xf>
    <xf numFmtId="166" fontId="5" fillId="0" borderId="1" xfId="0" applyNumberFormat="1" applyFont="1" applyBorder="1" applyAlignment="1">
      <alignment horizontal="center" vertical="center" wrapText="1"/>
    </xf>
    <xf numFmtId="3" fontId="5" fillId="0" borderId="0" xfId="0" applyNumberFormat="1" applyFont="1" applyAlignment="1">
      <alignment horizontal="center" vertical="center" wrapText="1"/>
    </xf>
    <xf numFmtId="173" fontId="5" fillId="0" borderId="1" xfId="0" applyNumberFormat="1" applyFont="1" applyBorder="1" applyAlignment="1">
      <alignment horizontal="center" vertical="center" wrapText="1"/>
    </xf>
    <xf numFmtId="0" fontId="4" fillId="8" borderId="0" xfId="1" applyFont="1" applyFill="1" applyAlignment="1" applyProtection="1">
      <alignment vertical="center"/>
      <protection hidden="1"/>
    </xf>
    <xf numFmtId="0" fontId="4" fillId="8" borderId="0" xfId="1" applyFont="1" applyFill="1" applyAlignment="1" applyProtection="1">
      <alignment horizontal="center" vertical="center"/>
      <protection hidden="1"/>
    </xf>
    <xf numFmtId="174" fontId="9" fillId="8" borderId="1" xfId="0" applyNumberFormat="1" applyFont="1" applyFill="1" applyBorder="1" applyAlignment="1">
      <alignment horizontal="center" vertical="center" wrapText="1"/>
    </xf>
    <xf numFmtId="0" fontId="2" fillId="0" borderId="0" xfId="0" applyFont="1" applyAlignment="1">
      <alignment vertical="center"/>
    </xf>
    <xf numFmtId="0" fontId="12" fillId="0" borderId="0" xfId="0" applyFont="1" applyAlignment="1">
      <alignment vertical="center"/>
    </xf>
    <xf numFmtId="49" fontId="12" fillId="0" borderId="0" xfId="0" applyNumberFormat="1" applyFont="1" applyAlignment="1">
      <alignment vertical="center"/>
    </xf>
    <xf numFmtId="0" fontId="13" fillId="0" borderId="0" xfId="0" applyFont="1" applyAlignment="1">
      <alignment vertical="center"/>
    </xf>
    <xf numFmtId="49" fontId="13" fillId="0" borderId="0" xfId="0" applyNumberFormat="1" applyFont="1" applyAlignment="1">
      <alignment vertical="center"/>
    </xf>
    <xf numFmtId="49" fontId="13" fillId="0" borderId="0" xfId="0" applyNumberFormat="1" applyFont="1" applyAlignment="1">
      <alignment horizontal="center" vertical="center"/>
    </xf>
    <xf numFmtId="165" fontId="13" fillId="0" borderId="0" xfId="0" applyNumberFormat="1" applyFont="1" applyAlignment="1">
      <alignment vertical="center"/>
    </xf>
    <xf numFmtId="3" fontId="13" fillId="0" borderId="0" xfId="0" applyNumberFormat="1" applyFont="1" applyAlignment="1">
      <alignment horizontal="center" vertical="center"/>
    </xf>
    <xf numFmtId="3" fontId="13" fillId="0" borderId="0" xfId="0" applyNumberFormat="1" applyFont="1" applyAlignment="1">
      <alignment vertical="center"/>
    </xf>
    <xf numFmtId="4" fontId="14" fillId="0" borderId="3" xfId="0" applyNumberFormat="1" applyFont="1" applyBorder="1" applyAlignment="1">
      <alignment vertical="center"/>
    </xf>
    <xf numFmtId="0" fontId="13" fillId="9" borderId="1" xfId="0" applyFont="1" applyFill="1" applyBorder="1" applyAlignment="1">
      <alignment horizontal="center" vertical="center"/>
    </xf>
    <xf numFmtId="4" fontId="14" fillId="9" borderId="1" xfId="0" applyNumberFormat="1" applyFont="1" applyFill="1" applyBorder="1" applyAlignment="1">
      <alignment horizontal="center" vertical="center"/>
    </xf>
    <xf numFmtId="165" fontId="14" fillId="9" borderId="1" xfId="0" applyNumberFormat="1" applyFont="1" applyFill="1" applyBorder="1" applyAlignment="1">
      <alignment horizontal="center" vertical="center"/>
    </xf>
    <xf numFmtId="0" fontId="14" fillId="9" borderId="1" xfId="0" applyFont="1" applyFill="1" applyBorder="1" applyAlignment="1">
      <alignment horizontal="center" vertical="center"/>
    </xf>
    <xf numFmtId="0" fontId="13" fillId="5" borderId="1" xfId="0" applyFont="1" applyFill="1" applyBorder="1" applyAlignment="1">
      <alignment horizontal="center" vertical="center"/>
    </xf>
    <xf numFmtId="0" fontId="15" fillId="5" borderId="1" xfId="0" applyFont="1" applyFill="1" applyBorder="1" applyAlignment="1">
      <alignment horizontal="justify" vertical="center"/>
    </xf>
    <xf numFmtId="165" fontId="13" fillId="5" borderId="1" xfId="0" applyNumberFormat="1" applyFont="1" applyFill="1" applyBorder="1" applyAlignment="1">
      <alignment vertical="center"/>
    </xf>
    <xf numFmtId="3" fontId="13" fillId="5" borderId="1" xfId="0" applyNumberFormat="1" applyFont="1" applyFill="1" applyBorder="1" applyAlignment="1">
      <alignment vertical="center"/>
    </xf>
    <xf numFmtId="3" fontId="16" fillId="5" borderId="2" xfId="0" applyNumberFormat="1" applyFont="1" applyFill="1" applyBorder="1" applyAlignment="1">
      <alignment vertical="center"/>
    </xf>
    <xf numFmtId="3" fontId="16" fillId="5" borderId="5" xfId="0" applyNumberFormat="1" applyFont="1" applyFill="1" applyBorder="1" applyAlignment="1">
      <alignment vertical="center"/>
    </xf>
    <xf numFmtId="0" fontId="18" fillId="0" borderId="0" xfId="0" applyFont="1" applyAlignment="1">
      <alignment horizontal="center" vertical="center"/>
    </xf>
    <xf numFmtId="0" fontId="19" fillId="0" borderId="0" xfId="0" applyFont="1" applyAlignment="1">
      <alignment vertical="center"/>
    </xf>
    <xf numFmtId="3" fontId="18" fillId="0" borderId="0" xfId="0" applyNumberFormat="1" applyFont="1" applyAlignment="1">
      <alignment vertical="center"/>
    </xf>
    <xf numFmtId="165" fontId="16" fillId="0" borderId="0" xfId="0" applyNumberFormat="1" applyFont="1" applyAlignment="1">
      <alignment vertical="center"/>
    </xf>
    <xf numFmtId="0" fontId="14" fillId="5" borderId="1" xfId="0" applyFont="1" applyFill="1" applyBorder="1" applyAlignment="1">
      <alignment horizontal="center" vertical="center"/>
    </xf>
    <xf numFmtId="0" fontId="14" fillId="5" borderId="1" xfId="0" applyFont="1" applyFill="1" applyBorder="1" applyAlignment="1">
      <alignment horizontal="center" vertical="center" wrapText="1"/>
    </xf>
    <xf numFmtId="165" fontId="14" fillId="5" borderId="1" xfId="0" applyNumberFormat="1" applyFont="1" applyFill="1" applyBorder="1" applyAlignment="1">
      <alignment horizontal="center" vertical="center"/>
    </xf>
    <xf numFmtId="3" fontId="16" fillId="5" borderId="1" xfId="0" applyNumberFormat="1" applyFont="1" applyFill="1" applyBorder="1" applyAlignment="1">
      <alignment horizontal="center" vertical="center"/>
    </xf>
    <xf numFmtId="49" fontId="13" fillId="5" borderId="1" xfId="0" applyNumberFormat="1" applyFont="1" applyFill="1" applyBorder="1" applyAlignment="1">
      <alignment horizontal="center" vertical="center"/>
    </xf>
    <xf numFmtId="0" fontId="18" fillId="5" borderId="1" xfId="0" applyFont="1" applyFill="1" applyBorder="1" applyAlignment="1">
      <alignment horizontal="center" vertical="center"/>
    </xf>
    <xf numFmtId="170" fontId="18" fillId="5" borderId="1" xfId="0" applyNumberFormat="1" applyFont="1" applyFill="1" applyBorder="1" applyAlignment="1">
      <alignment horizontal="center" vertical="center"/>
    </xf>
    <xf numFmtId="170" fontId="18" fillId="0" borderId="0" xfId="0" applyNumberFormat="1" applyFont="1" applyAlignment="1">
      <alignment horizontal="center" vertical="center"/>
    </xf>
    <xf numFmtId="0" fontId="20" fillId="0" borderId="0" xfId="0" applyFont="1" applyAlignment="1">
      <alignment horizontal="right" vertical="center"/>
    </xf>
    <xf numFmtId="3" fontId="20" fillId="0" borderId="0" xfId="0" applyNumberFormat="1" applyFont="1" applyAlignment="1">
      <alignment horizontal="left" vertical="center"/>
    </xf>
    <xf numFmtId="3" fontId="14" fillId="5" borderId="1" xfId="0" applyNumberFormat="1" applyFont="1" applyFill="1" applyBorder="1" applyAlignment="1">
      <alignment horizontal="center" vertical="center"/>
    </xf>
    <xf numFmtId="171" fontId="18" fillId="5" borderId="1" xfId="0" applyNumberFormat="1" applyFont="1" applyFill="1" applyBorder="1" applyAlignment="1">
      <alignment horizontal="center" vertical="center"/>
    </xf>
    <xf numFmtId="165" fontId="13" fillId="0" borderId="0" xfId="0" applyNumberFormat="1" applyFont="1" applyAlignment="1">
      <alignment horizontal="center" vertical="center"/>
    </xf>
    <xf numFmtId="0" fontId="2" fillId="0" borderId="1" xfId="0" applyFont="1" applyBorder="1" applyAlignment="1">
      <alignment horizontal="center" vertical="center"/>
    </xf>
    <xf numFmtId="165" fontId="14" fillId="0" borderId="0" xfId="0" applyNumberFormat="1" applyFont="1" applyAlignment="1">
      <alignment horizontal="center" vertical="center"/>
    </xf>
    <xf numFmtId="3" fontId="16" fillId="0" borderId="0" xfId="0" applyNumberFormat="1" applyFont="1" applyAlignment="1">
      <alignment vertical="center"/>
    </xf>
    <xf numFmtId="0" fontId="14" fillId="0" borderId="0" xfId="0" applyFont="1" applyAlignment="1">
      <alignment horizontal="center" vertical="center"/>
    </xf>
    <xf numFmtId="0" fontId="14" fillId="0" borderId="0" xfId="0" applyFont="1" applyAlignment="1">
      <alignment horizontal="justify" vertical="center"/>
    </xf>
    <xf numFmtId="0" fontId="14" fillId="0" borderId="0" xfId="0" applyFont="1" applyAlignment="1">
      <alignment horizontal="center" vertical="center" wrapText="1"/>
    </xf>
    <xf numFmtId="3" fontId="16" fillId="0" borderId="0" xfId="0" applyNumberFormat="1" applyFont="1" applyAlignment="1">
      <alignment horizontal="center" vertical="center"/>
    </xf>
    <xf numFmtId="4" fontId="14" fillId="0" borderId="0" xfId="0" applyNumberFormat="1" applyFont="1" applyAlignment="1">
      <alignment vertical="center"/>
    </xf>
    <xf numFmtId="3" fontId="16" fillId="5" borderId="8" xfId="0" applyNumberFormat="1" applyFont="1" applyFill="1" applyBorder="1" applyAlignment="1">
      <alignment horizontal="center" vertical="center"/>
    </xf>
    <xf numFmtId="0" fontId="1" fillId="0" borderId="0" xfId="0" applyFont="1" applyAlignment="1">
      <alignment vertical="center"/>
    </xf>
    <xf numFmtId="177" fontId="22" fillId="12" borderId="1" xfId="0" applyNumberFormat="1" applyFont="1" applyFill="1" applyBorder="1" applyAlignment="1">
      <alignment horizontal="center" vertical="center"/>
    </xf>
    <xf numFmtId="166" fontId="2" fillId="8" borderId="0" xfId="0" applyNumberFormat="1" applyFont="1" applyFill="1" applyAlignment="1">
      <alignment vertical="center"/>
    </xf>
    <xf numFmtId="178" fontId="22" fillId="12" borderId="1" xfId="0" applyNumberFormat="1" applyFont="1" applyFill="1" applyBorder="1" applyAlignment="1">
      <alignment horizontal="center" vertical="center"/>
    </xf>
    <xf numFmtId="171" fontId="22" fillId="14" borderId="1" xfId="0" applyNumberFormat="1" applyFont="1" applyFill="1" applyBorder="1" applyAlignment="1">
      <alignment horizontal="center" vertical="center"/>
    </xf>
    <xf numFmtId="166" fontId="22" fillId="3" borderId="1" xfId="0" applyNumberFormat="1" applyFont="1" applyFill="1" applyBorder="1" applyAlignment="1">
      <alignment horizontal="center" vertical="center"/>
    </xf>
    <xf numFmtId="2" fontId="13" fillId="0" borderId="0" xfId="0" applyNumberFormat="1" applyFont="1" applyAlignment="1">
      <alignment vertical="center"/>
    </xf>
    <xf numFmtId="164" fontId="2" fillId="0" borderId="0" xfId="0" applyNumberFormat="1" applyFont="1" applyAlignment="1">
      <alignment vertical="center"/>
    </xf>
    <xf numFmtId="3" fontId="13" fillId="0" borderId="0" xfId="0" applyNumberFormat="1" applyFont="1" applyAlignment="1">
      <alignment horizontal="justify" vertical="center"/>
    </xf>
    <xf numFmtId="165" fontId="24" fillId="16" borderId="1" xfId="0" applyNumberFormat="1" applyFont="1" applyFill="1" applyBorder="1" applyAlignment="1">
      <alignment horizontal="right" vertical="center"/>
    </xf>
    <xf numFmtId="165" fontId="16" fillId="0" borderId="0" xfId="0" applyNumberFormat="1" applyFont="1" applyAlignment="1">
      <alignment horizontal="center" vertical="center"/>
    </xf>
    <xf numFmtId="165" fontId="18" fillId="0" borderId="0" xfId="0" applyNumberFormat="1" applyFont="1" applyAlignment="1">
      <alignment horizontal="center" vertical="center"/>
    </xf>
    <xf numFmtId="165" fontId="20" fillId="0" borderId="0" xfId="0" applyNumberFormat="1" applyFont="1" applyAlignment="1">
      <alignment horizontal="left" vertical="center"/>
    </xf>
    <xf numFmtId="165" fontId="14" fillId="0" borderId="0" xfId="0" applyNumberFormat="1" applyFont="1" applyAlignment="1">
      <alignment horizontal="center" vertical="center" wrapText="1"/>
    </xf>
    <xf numFmtId="0" fontId="23" fillId="0" borderId="0" xfId="0" applyFont="1" applyAlignment="1">
      <alignment vertical="center"/>
    </xf>
    <xf numFmtId="49" fontId="17" fillId="5" borderId="1" xfId="0" applyNumberFormat="1" applyFont="1" applyFill="1" applyBorder="1" applyAlignment="1">
      <alignment vertical="center"/>
    </xf>
    <xf numFmtId="0" fontId="21" fillId="0" borderId="0" xfId="0" applyFont="1" applyAlignment="1">
      <alignment vertical="center"/>
    </xf>
    <xf numFmtId="0" fontId="21" fillId="0" borderId="0" xfId="0" applyFont="1" applyAlignment="1">
      <alignment horizontal="center" vertical="center"/>
    </xf>
    <xf numFmtId="0" fontId="21" fillId="2" borderId="0" xfId="0" applyFont="1" applyFill="1" applyAlignment="1">
      <alignment vertical="center"/>
    </xf>
    <xf numFmtId="0" fontId="21" fillId="3" borderId="0" xfId="0" applyFont="1" applyFill="1" applyAlignment="1">
      <alignment vertical="center"/>
    </xf>
    <xf numFmtId="0" fontId="18" fillId="0" borderId="0" xfId="0" applyFont="1" applyAlignment="1">
      <alignment vertical="center"/>
    </xf>
    <xf numFmtId="172" fontId="18" fillId="0" borderId="7" xfId="0" applyNumberFormat="1" applyFont="1" applyBorder="1" applyAlignment="1">
      <alignment horizontal="center" vertical="center"/>
    </xf>
    <xf numFmtId="0" fontId="26" fillId="0" borderId="0" xfId="0" applyFont="1" applyAlignment="1">
      <alignment vertical="center"/>
    </xf>
    <xf numFmtId="0" fontId="27" fillId="0" borderId="5" xfId="0" applyFont="1" applyBorder="1" applyAlignment="1">
      <alignment horizontal="center" vertical="center"/>
    </xf>
    <xf numFmtId="169" fontId="27" fillId="0" borderId="1" xfId="0" applyNumberFormat="1" applyFont="1" applyBorder="1" applyAlignment="1">
      <alignment horizontal="center" vertical="center"/>
    </xf>
    <xf numFmtId="174" fontId="28" fillId="0" borderId="1" xfId="0" applyNumberFormat="1" applyFont="1" applyBorder="1" applyAlignment="1">
      <alignment horizontal="center" vertical="center" wrapText="1"/>
    </xf>
    <xf numFmtId="167" fontId="21" fillId="0" borderId="1" xfId="0" applyNumberFormat="1" applyFont="1" applyBorder="1" applyAlignment="1">
      <alignment horizontal="center" vertical="center"/>
    </xf>
    <xf numFmtId="166" fontId="21" fillId="0" borderId="1" xfId="0" applyNumberFormat="1" applyFont="1" applyBorder="1" applyAlignment="1">
      <alignment horizontal="center" vertical="center"/>
    </xf>
    <xf numFmtId="168" fontId="21" fillId="0" borderId="1" xfId="0" applyNumberFormat="1" applyFont="1" applyBorder="1" applyAlignment="1">
      <alignment horizontal="center" vertical="center"/>
    </xf>
    <xf numFmtId="169" fontId="21" fillId="0" borderId="1" xfId="0" applyNumberFormat="1" applyFont="1" applyBorder="1" applyAlignment="1">
      <alignment horizontal="center" vertical="center"/>
    </xf>
    <xf numFmtId="169" fontId="21" fillId="0" borderId="0" xfId="0" applyNumberFormat="1" applyFont="1" applyAlignment="1">
      <alignment horizontal="center" vertical="center"/>
    </xf>
    <xf numFmtId="0" fontId="18" fillId="0" borderId="1" xfId="0" applyFont="1" applyBorder="1" applyAlignment="1">
      <alignment vertical="center"/>
    </xf>
    <xf numFmtId="167" fontId="18" fillId="0" borderId="1" xfId="0" applyNumberFormat="1" applyFont="1" applyBorder="1" applyAlignment="1">
      <alignment horizontal="center" vertical="center"/>
    </xf>
    <xf numFmtId="166" fontId="18" fillId="0" borderId="1" xfId="0" applyNumberFormat="1" applyFont="1" applyBorder="1" applyAlignment="1">
      <alignment horizontal="center" vertical="center"/>
    </xf>
    <xf numFmtId="168" fontId="18" fillId="0" borderId="1" xfId="0" applyNumberFormat="1" applyFont="1" applyBorder="1" applyAlignment="1">
      <alignment horizontal="center" vertical="center"/>
    </xf>
    <xf numFmtId="169" fontId="18" fillId="0" borderId="1" xfId="0" applyNumberFormat="1" applyFont="1" applyBorder="1" applyAlignment="1">
      <alignment horizontal="center" vertical="center"/>
    </xf>
    <xf numFmtId="169" fontId="18" fillId="0" borderId="0" xfId="0" applyNumberFormat="1" applyFont="1" applyAlignment="1">
      <alignment horizontal="center" vertical="center"/>
    </xf>
    <xf numFmtId="165" fontId="27" fillId="0" borderId="1" xfId="0" applyNumberFormat="1" applyFont="1" applyBorder="1" applyAlignment="1">
      <alignment horizontal="center" vertical="center"/>
    </xf>
    <xf numFmtId="0" fontId="27" fillId="4" borderId="0" xfId="0" applyFont="1" applyFill="1" applyAlignment="1">
      <alignment vertical="center"/>
    </xf>
    <xf numFmtId="0" fontId="27" fillId="0" borderId="0" xfId="0" applyFont="1" applyAlignment="1">
      <alignment vertical="center"/>
    </xf>
    <xf numFmtId="4" fontId="13" fillId="0" borderId="0" xfId="0" applyNumberFormat="1" applyFont="1" applyAlignment="1">
      <alignment horizontal="right" vertical="center"/>
    </xf>
    <xf numFmtId="0" fontId="0" fillId="0" borderId="1" xfId="0" applyBorder="1" applyAlignment="1">
      <alignment horizontal="center" vertical="center"/>
    </xf>
    <xf numFmtId="166" fontId="30" fillId="0" borderId="1" xfId="0" applyNumberFormat="1" applyFont="1" applyBorder="1" applyAlignment="1">
      <alignment horizontal="center" vertical="center"/>
    </xf>
    <xf numFmtId="174" fontId="30" fillId="0" borderId="1" xfId="0" applyNumberFormat="1" applyFont="1" applyBorder="1" applyAlignment="1">
      <alignment horizontal="center" vertical="center" wrapText="1"/>
    </xf>
    <xf numFmtId="166" fontId="30" fillId="0" borderId="1" xfId="0" applyNumberFormat="1" applyFont="1" applyBorder="1" applyAlignment="1">
      <alignment horizontal="center" vertical="center" wrapText="1"/>
    </xf>
    <xf numFmtId="3" fontId="30" fillId="0" borderId="0" xfId="0" applyNumberFormat="1" applyFont="1" applyAlignment="1">
      <alignment horizontal="center" vertical="center" wrapText="1"/>
    </xf>
    <xf numFmtId="173" fontId="30" fillId="0" borderId="1" xfId="0" applyNumberFormat="1" applyFont="1" applyBorder="1" applyAlignment="1">
      <alignment horizontal="center" vertical="center" wrapText="1"/>
    </xf>
    <xf numFmtId="167" fontId="27" fillId="0" borderId="1" xfId="0" applyNumberFormat="1" applyFont="1" applyBorder="1" applyAlignment="1">
      <alignment horizontal="center" vertical="center"/>
    </xf>
    <xf numFmtId="166" fontId="27" fillId="0" borderId="1" xfId="0" applyNumberFormat="1" applyFont="1" applyBorder="1" applyAlignment="1">
      <alignment horizontal="center" vertical="center"/>
    </xf>
    <xf numFmtId="1" fontId="27" fillId="0" borderId="1" xfId="0" applyNumberFormat="1" applyFont="1" applyBorder="1" applyAlignment="1">
      <alignment horizontal="center" vertical="center"/>
    </xf>
    <xf numFmtId="166" fontId="28" fillId="0" borderId="1" xfId="0" applyNumberFormat="1" applyFont="1" applyBorder="1" applyAlignment="1">
      <alignment horizontal="center" vertical="center"/>
    </xf>
    <xf numFmtId="166" fontId="28" fillId="0" borderId="1" xfId="0" applyNumberFormat="1" applyFont="1" applyBorder="1" applyAlignment="1">
      <alignment horizontal="center" vertical="center" wrapText="1"/>
    </xf>
    <xf numFmtId="3" fontId="28" fillId="0" borderId="0" xfId="0" applyNumberFormat="1" applyFont="1" applyAlignment="1">
      <alignment horizontal="center" vertical="center" wrapText="1"/>
    </xf>
    <xf numFmtId="173" fontId="28" fillId="0" borderId="1" xfId="0" applyNumberFormat="1" applyFont="1" applyBorder="1" applyAlignment="1">
      <alignment horizontal="center" vertical="center" wrapText="1"/>
    </xf>
    <xf numFmtId="174" fontId="30" fillId="8" borderId="1" xfId="0" applyNumberFormat="1" applyFont="1" applyFill="1" applyBorder="1" applyAlignment="1">
      <alignment horizontal="center" vertical="center" wrapText="1"/>
    </xf>
    <xf numFmtId="166" fontId="28" fillId="8" borderId="1" xfId="0" applyNumberFormat="1" applyFont="1" applyFill="1" applyBorder="1" applyAlignment="1">
      <alignment horizontal="center" vertical="center"/>
    </xf>
    <xf numFmtId="49" fontId="21" fillId="0" borderId="0" xfId="0" applyNumberFormat="1" applyFont="1" applyAlignment="1">
      <alignment vertical="center"/>
    </xf>
    <xf numFmtId="49" fontId="21" fillId="2" borderId="0" xfId="0" applyNumberFormat="1" applyFont="1" applyFill="1" applyAlignment="1">
      <alignment vertical="center"/>
    </xf>
    <xf numFmtId="49" fontId="21" fillId="3" borderId="0" xfId="0" applyNumberFormat="1" applyFont="1" applyFill="1" applyAlignment="1">
      <alignment vertical="center"/>
    </xf>
    <xf numFmtId="0" fontId="26" fillId="0" borderId="1" xfId="0" applyFont="1" applyBorder="1" applyAlignment="1">
      <alignment horizontal="center" vertical="center"/>
    </xf>
    <xf numFmtId="165" fontId="26" fillId="0" borderId="1" xfId="0" applyNumberFormat="1" applyFont="1" applyBorder="1" applyAlignment="1">
      <alignment vertical="center"/>
    </xf>
    <xf numFmtId="0" fontId="26" fillId="0" borderId="1" xfId="0" applyFont="1" applyBorder="1" applyAlignment="1">
      <alignment vertical="center"/>
    </xf>
    <xf numFmtId="49" fontId="18" fillId="0" borderId="0" xfId="0" applyNumberFormat="1" applyFont="1" applyAlignment="1">
      <alignment vertical="center"/>
    </xf>
    <xf numFmtId="0" fontId="30" fillId="0" borderId="0" xfId="1" applyFont="1" applyAlignment="1" applyProtection="1">
      <alignment horizontal="center" vertical="center"/>
      <protection hidden="1"/>
    </xf>
    <xf numFmtId="49" fontId="29" fillId="0" borderId="0" xfId="0" applyNumberFormat="1" applyFont="1" applyAlignment="1">
      <alignment vertical="center"/>
    </xf>
    <xf numFmtId="0" fontId="28" fillId="0" borderId="0" xfId="1" applyFont="1" applyAlignment="1" applyProtection="1">
      <alignment horizontal="center" vertical="center"/>
      <protection hidden="1"/>
    </xf>
    <xf numFmtId="49" fontId="27" fillId="0" borderId="0" xfId="0" applyNumberFormat="1" applyFont="1" applyAlignment="1">
      <alignment vertical="center"/>
    </xf>
    <xf numFmtId="49" fontId="27" fillId="4" borderId="0" xfId="0" applyNumberFormat="1" applyFont="1" applyFill="1" applyAlignment="1">
      <alignment vertical="center"/>
    </xf>
    <xf numFmtId="49" fontId="18" fillId="0" borderId="0" xfId="0" applyNumberFormat="1" applyFont="1" applyAlignment="1">
      <alignment horizontal="center" vertical="center"/>
    </xf>
    <xf numFmtId="165" fontId="18" fillId="0" borderId="0" xfId="0" applyNumberFormat="1" applyFont="1" applyAlignment="1">
      <alignment vertical="center"/>
    </xf>
    <xf numFmtId="3" fontId="18" fillId="0" borderId="0" xfId="0" applyNumberFormat="1" applyFont="1" applyAlignment="1">
      <alignment horizontal="center" vertical="center"/>
    </xf>
    <xf numFmtId="4" fontId="18" fillId="0" borderId="0" xfId="0" applyNumberFormat="1" applyFont="1" applyAlignment="1">
      <alignment horizontal="right" vertical="center"/>
    </xf>
    <xf numFmtId="3" fontId="18" fillId="0" borderId="0" xfId="0" applyNumberFormat="1" applyFont="1" applyAlignment="1">
      <alignment horizontal="justify" vertical="center"/>
    </xf>
    <xf numFmtId="0" fontId="29" fillId="0" borderId="5" xfId="0" applyFont="1" applyBorder="1" applyAlignment="1">
      <alignment horizontal="center" vertical="center"/>
    </xf>
    <xf numFmtId="169" fontId="29" fillId="0" borderId="1" xfId="0" applyNumberFormat="1" applyFont="1" applyBorder="1" applyAlignment="1">
      <alignment horizontal="center" vertical="center"/>
    </xf>
    <xf numFmtId="165" fontId="26" fillId="0" borderId="1" xfId="0" applyNumberFormat="1" applyFont="1" applyBorder="1" applyAlignment="1">
      <alignment horizontal="center" vertical="center"/>
    </xf>
    <xf numFmtId="3" fontId="18" fillId="0" borderId="0" xfId="0" applyNumberFormat="1" applyFont="1" applyAlignment="1">
      <alignment horizontal="right" vertical="center"/>
    </xf>
    <xf numFmtId="3" fontId="13" fillId="0" borderId="0" xfId="0" applyNumberFormat="1" applyFont="1" applyAlignment="1">
      <alignment horizontal="right" vertical="center"/>
    </xf>
    <xf numFmtId="49" fontId="31" fillId="0" borderId="1" xfId="0" applyNumberFormat="1" applyFont="1" applyBorder="1" applyAlignment="1">
      <alignment horizontal="center" vertical="center"/>
    </xf>
    <xf numFmtId="165" fontId="31" fillId="0" borderId="1" xfId="0" applyNumberFormat="1" applyFont="1" applyBorder="1" applyAlignment="1">
      <alignment horizontal="center" vertical="center" wrapText="1"/>
    </xf>
    <xf numFmtId="3" fontId="31" fillId="0" borderId="1"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4" fontId="31" fillId="0" borderId="1" xfId="0" applyNumberFormat="1" applyFont="1" applyBorder="1" applyAlignment="1">
      <alignment horizontal="center" vertical="center" wrapText="1"/>
    </xf>
    <xf numFmtId="3" fontId="31" fillId="0" borderId="1" xfId="0" applyNumberFormat="1" applyFont="1" applyBorder="1" applyAlignment="1">
      <alignment horizontal="right" vertical="center" wrapText="1"/>
    </xf>
    <xf numFmtId="165" fontId="26" fillId="0" borderId="1" xfId="0" applyNumberFormat="1" applyFont="1" applyBorder="1" applyAlignment="1">
      <alignment horizontal="center" vertical="center" wrapText="1"/>
    </xf>
    <xf numFmtId="3" fontId="26" fillId="0" borderId="1" xfId="0" applyNumberFormat="1" applyFont="1" applyBorder="1" applyAlignment="1">
      <alignment horizontal="center" vertical="center" wrapText="1"/>
    </xf>
    <xf numFmtId="49" fontId="31" fillId="2" borderId="1" xfId="0" applyNumberFormat="1" applyFont="1" applyFill="1" applyBorder="1" applyAlignment="1">
      <alignment horizontal="center" vertical="center"/>
    </xf>
    <xf numFmtId="49" fontId="31" fillId="2" borderId="1" xfId="0" applyNumberFormat="1" applyFont="1" applyFill="1" applyBorder="1" applyAlignment="1">
      <alignment vertical="center"/>
    </xf>
    <xf numFmtId="3" fontId="31" fillId="2" borderId="1" xfId="0" applyNumberFormat="1" applyFont="1" applyFill="1" applyBorder="1" applyAlignment="1">
      <alignment horizontal="center" vertical="center"/>
    </xf>
    <xf numFmtId="165" fontId="31" fillId="2" borderId="1" xfId="0" applyNumberFormat="1" applyFont="1" applyFill="1" applyBorder="1" applyAlignment="1">
      <alignment horizontal="center" vertical="center"/>
    </xf>
    <xf numFmtId="3" fontId="31" fillId="2" borderId="1" xfId="0" applyNumberFormat="1" applyFont="1" applyFill="1" applyBorder="1" applyAlignment="1">
      <alignment horizontal="right" vertical="center"/>
    </xf>
    <xf numFmtId="4" fontId="31" fillId="2" borderId="1" xfId="0" applyNumberFormat="1" applyFont="1" applyFill="1" applyBorder="1" applyAlignment="1">
      <alignment horizontal="right" vertical="center"/>
    </xf>
    <xf numFmtId="165" fontId="26" fillId="2" borderId="1" xfId="0" applyNumberFormat="1" applyFont="1" applyFill="1" applyBorder="1" applyAlignment="1">
      <alignment horizontal="center" vertical="center"/>
    </xf>
    <xf numFmtId="3" fontId="26" fillId="2" borderId="1" xfId="0" applyNumberFormat="1" applyFont="1" applyFill="1" applyBorder="1" applyAlignment="1">
      <alignment horizontal="justify" vertical="center"/>
    </xf>
    <xf numFmtId="49" fontId="31" fillId="3" borderId="1" xfId="0" applyNumberFormat="1" applyFont="1" applyFill="1" applyBorder="1" applyAlignment="1">
      <alignment horizontal="center" vertical="center"/>
    </xf>
    <xf numFmtId="49" fontId="31" fillId="3" borderId="1" xfId="0" applyNumberFormat="1" applyFont="1" applyFill="1" applyBorder="1" applyAlignment="1">
      <alignment vertical="center"/>
    </xf>
    <xf numFmtId="165" fontId="31" fillId="3" borderId="1" xfId="0" applyNumberFormat="1" applyFont="1" applyFill="1" applyBorder="1" applyAlignment="1">
      <alignment vertical="center"/>
    </xf>
    <xf numFmtId="3" fontId="31" fillId="3" borderId="1" xfId="0" applyNumberFormat="1" applyFont="1" applyFill="1" applyBorder="1" applyAlignment="1">
      <alignment horizontal="center" vertical="center"/>
    </xf>
    <xf numFmtId="165" fontId="31" fillId="3" borderId="1" xfId="0" applyNumberFormat="1" applyFont="1" applyFill="1" applyBorder="1" applyAlignment="1">
      <alignment horizontal="center" vertical="center"/>
    </xf>
    <xf numFmtId="3" fontId="31" fillId="3" borderId="1" xfId="0" applyNumberFormat="1" applyFont="1" applyFill="1" applyBorder="1" applyAlignment="1">
      <alignment vertical="center"/>
    </xf>
    <xf numFmtId="3" fontId="31" fillId="3" borderId="1" xfId="0" applyNumberFormat="1" applyFont="1" applyFill="1" applyBorder="1" applyAlignment="1">
      <alignment horizontal="right" vertical="center"/>
    </xf>
    <xf numFmtId="4" fontId="31" fillId="3" borderId="1" xfId="0" applyNumberFormat="1" applyFont="1" applyFill="1" applyBorder="1" applyAlignment="1">
      <alignment horizontal="right" vertical="center"/>
    </xf>
    <xf numFmtId="165" fontId="26" fillId="4" borderId="1" xfId="0" applyNumberFormat="1" applyFont="1" applyFill="1" applyBorder="1" applyAlignment="1">
      <alignment horizontal="center" vertical="center"/>
    </xf>
    <xf numFmtId="3" fontId="26" fillId="4" borderId="1" xfId="0" applyNumberFormat="1" applyFont="1" applyFill="1" applyBorder="1" applyAlignment="1">
      <alignment horizontal="justify" vertical="center"/>
    </xf>
    <xf numFmtId="49" fontId="26" fillId="0" borderId="1" xfId="0" applyNumberFormat="1" applyFont="1" applyBorder="1" applyAlignment="1">
      <alignment horizontal="center" vertical="center"/>
    </xf>
    <xf numFmtId="49" fontId="26" fillId="0" borderId="1" xfId="0" applyNumberFormat="1" applyFont="1" applyBorder="1" applyAlignment="1">
      <alignment vertical="center"/>
    </xf>
    <xf numFmtId="3" fontId="26" fillId="0" borderId="1" xfId="0" applyNumberFormat="1" applyFont="1" applyBorder="1" applyAlignment="1">
      <alignment horizontal="right" vertical="center"/>
    </xf>
    <xf numFmtId="4" fontId="26" fillId="0" borderId="1" xfId="0" applyNumberFormat="1" applyFont="1" applyBorder="1" applyAlignment="1">
      <alignment horizontal="right" vertical="center"/>
    </xf>
    <xf numFmtId="3" fontId="26" fillId="0" borderId="1" xfId="0" applyNumberFormat="1" applyFont="1" applyBorder="1" applyAlignment="1">
      <alignment vertical="center"/>
    </xf>
    <xf numFmtId="3" fontId="26" fillId="0" borderId="1" xfId="0" applyNumberFormat="1" applyFont="1" applyBorder="1" applyAlignment="1">
      <alignment horizontal="justify" vertical="center"/>
    </xf>
    <xf numFmtId="49" fontId="31" fillId="3" borderId="1" xfId="0" applyNumberFormat="1" applyFont="1" applyFill="1" applyBorder="1" applyAlignment="1">
      <alignment horizontal="center" vertical="center" wrapText="1"/>
    </xf>
    <xf numFmtId="49" fontId="32" fillId="0" borderId="1" xfId="0" applyNumberFormat="1" applyFont="1" applyBorder="1" applyAlignment="1">
      <alignment horizontal="center" vertical="center"/>
    </xf>
    <xf numFmtId="49" fontId="32" fillId="0" borderId="1" xfId="0" applyNumberFormat="1" applyFont="1" applyBorder="1" applyAlignment="1">
      <alignment vertical="center"/>
    </xf>
    <xf numFmtId="165" fontId="32" fillId="0" borderId="1" xfId="0" applyNumberFormat="1" applyFont="1" applyBorder="1" applyAlignment="1">
      <alignment vertical="center"/>
    </xf>
    <xf numFmtId="3" fontId="32" fillId="0" borderId="1" xfId="0" quotePrefix="1" applyNumberFormat="1" applyFont="1" applyBorder="1" applyAlignment="1">
      <alignment horizontal="center" vertical="center"/>
    </xf>
    <xf numFmtId="165" fontId="31" fillId="0" borderId="1" xfId="0" applyNumberFormat="1" applyFont="1" applyBorder="1" applyAlignment="1">
      <alignment horizontal="center" vertical="center"/>
    </xf>
    <xf numFmtId="3" fontId="31" fillId="0" borderId="1" xfId="0" applyNumberFormat="1" applyFont="1" applyBorder="1" applyAlignment="1">
      <alignment horizontal="right" vertical="center"/>
    </xf>
    <xf numFmtId="4" fontId="32" fillId="0" borderId="1" xfId="0" applyNumberFormat="1" applyFont="1" applyBorder="1" applyAlignment="1">
      <alignment horizontal="right" vertical="center"/>
    </xf>
    <xf numFmtId="3" fontId="32" fillId="0" borderId="1" xfId="0" applyNumberFormat="1" applyFont="1" applyBorder="1" applyAlignment="1">
      <alignment horizontal="right" vertical="center"/>
    </xf>
    <xf numFmtId="165" fontId="33" fillId="0" borderId="1" xfId="0" applyNumberFormat="1" applyFont="1" applyBorder="1" applyAlignment="1">
      <alignment horizontal="center" vertical="center"/>
    </xf>
    <xf numFmtId="3" fontId="33" fillId="0" borderId="1" xfId="0" applyNumberFormat="1" applyFont="1" applyBorder="1" applyAlignment="1">
      <alignment horizontal="justify" vertical="center"/>
    </xf>
    <xf numFmtId="0" fontId="26" fillId="0" borderId="1" xfId="0" applyFont="1" applyBorder="1" applyAlignment="1">
      <alignment horizontal="right" vertical="center"/>
    </xf>
    <xf numFmtId="3" fontId="33" fillId="0" borderId="1" xfId="0" applyNumberFormat="1" applyFont="1" applyBorder="1" applyAlignment="1">
      <alignment horizontal="justify" vertical="center" wrapText="1"/>
    </xf>
    <xf numFmtId="165" fontId="32" fillId="0" borderId="1" xfId="0" applyNumberFormat="1" applyFont="1" applyBorder="1" applyAlignment="1">
      <alignment horizontal="center" vertical="center"/>
    </xf>
    <xf numFmtId="3" fontId="32" fillId="0" borderId="1" xfId="0" applyNumberFormat="1" applyFont="1" applyBorder="1" applyAlignment="1">
      <alignment vertical="center"/>
    </xf>
    <xf numFmtId="49" fontId="33" fillId="0" borderId="1" xfId="0" applyNumberFormat="1" applyFont="1" applyBorder="1" applyAlignment="1">
      <alignment horizontal="center" vertical="center"/>
    </xf>
    <xf numFmtId="49" fontId="33" fillId="0" borderId="1" xfId="0" applyNumberFormat="1" applyFont="1" applyBorder="1" applyAlignment="1">
      <alignment vertical="center"/>
    </xf>
    <xf numFmtId="4" fontId="33" fillId="0" borderId="1" xfId="0" applyNumberFormat="1" applyFont="1" applyBorder="1" applyAlignment="1">
      <alignment horizontal="right" vertical="center"/>
    </xf>
    <xf numFmtId="3" fontId="33" fillId="0" borderId="1" xfId="0" applyNumberFormat="1" applyFont="1" applyBorder="1" applyAlignment="1">
      <alignment horizontal="right" vertical="center"/>
    </xf>
    <xf numFmtId="3" fontId="33" fillId="0" borderId="1" xfId="0" applyNumberFormat="1" applyFont="1" applyBorder="1" applyAlignment="1">
      <alignment vertical="center"/>
    </xf>
    <xf numFmtId="165" fontId="33" fillId="0" borderId="1" xfId="0" applyNumberFormat="1" applyFont="1" applyBorder="1" applyAlignment="1">
      <alignment vertical="center"/>
    </xf>
    <xf numFmtId="3" fontId="33" fillId="0" borderId="1" xfId="0" applyNumberFormat="1" applyFont="1" applyBorder="1" applyAlignment="1">
      <alignment horizontal="center" vertical="center"/>
    </xf>
    <xf numFmtId="3" fontId="26" fillId="0" borderId="1" xfId="0" applyNumberFormat="1" applyFont="1" applyBorder="1" applyAlignment="1">
      <alignment horizontal="justify" vertical="center" wrapText="1"/>
    </xf>
    <xf numFmtId="4" fontId="33" fillId="0" borderId="1" xfId="0" applyNumberFormat="1" applyFont="1" applyBorder="1" applyAlignment="1">
      <alignment horizontal="center" vertical="center"/>
    </xf>
    <xf numFmtId="4" fontId="31" fillId="3" borderId="1" xfId="0" applyNumberFormat="1" applyFont="1" applyFill="1" applyBorder="1" applyAlignment="1">
      <alignment horizontal="center" vertical="center"/>
    </xf>
    <xf numFmtId="0" fontId="14" fillId="0" borderId="1" xfId="0" applyFont="1" applyBorder="1" applyAlignment="1">
      <alignment horizontal="justify" vertical="center"/>
    </xf>
    <xf numFmtId="0" fontId="14" fillId="0" borderId="1" xfId="0" applyFont="1" applyBorder="1" applyAlignment="1">
      <alignment horizontal="justify" vertical="center" wrapText="1"/>
    </xf>
    <xf numFmtId="0" fontId="14" fillId="0" borderId="1" xfId="0" applyFont="1" applyBorder="1" applyAlignment="1">
      <alignment horizontal="center" vertical="center"/>
    </xf>
    <xf numFmtId="3" fontId="16" fillId="0" borderId="1" xfId="0" applyNumberFormat="1" applyFont="1" applyBorder="1" applyAlignment="1">
      <alignment vertical="center"/>
    </xf>
    <xf numFmtId="49" fontId="13" fillId="0" borderId="1" xfId="0" applyNumberFormat="1" applyFont="1" applyBorder="1" applyAlignment="1">
      <alignment vertical="center"/>
    </xf>
    <xf numFmtId="0" fontId="18" fillId="0" borderId="1" xfId="0" applyFont="1" applyBorder="1" applyAlignment="1">
      <alignment horizontal="center" vertical="center"/>
    </xf>
    <xf numFmtId="3" fontId="21" fillId="0" borderId="0" xfId="0" applyNumberFormat="1" applyFont="1" applyAlignment="1">
      <alignment horizontal="left" vertical="center"/>
    </xf>
    <xf numFmtId="49" fontId="31" fillId="3" borderId="1" xfId="0" applyNumberFormat="1" applyFont="1" applyFill="1" applyBorder="1" applyAlignment="1">
      <alignment vertical="center" wrapText="1"/>
    </xf>
    <xf numFmtId="0" fontId="34" fillId="0" borderId="0" xfId="0" applyFont="1" applyAlignment="1">
      <alignment horizontal="center" vertical="top"/>
    </xf>
    <xf numFmtId="0" fontId="0" fillId="0" borderId="0" xfId="0" applyAlignment="1">
      <alignment horizontal="left" vertical="top"/>
    </xf>
    <xf numFmtId="0" fontId="36" fillId="0" borderId="11" xfId="0" applyFont="1" applyBorder="1" applyAlignment="1">
      <alignment horizontal="center" vertical="center" wrapText="1"/>
    </xf>
    <xf numFmtId="0" fontId="36" fillId="0" borderId="11" xfId="0" applyFont="1" applyBorder="1" applyAlignment="1">
      <alignment horizontal="left" vertical="center" wrapText="1" indent="5"/>
    </xf>
    <xf numFmtId="0" fontId="36" fillId="0" borderId="11" xfId="0" applyFont="1" applyBorder="1" applyAlignment="1">
      <alignment horizontal="left" vertical="center" wrapText="1" indent="3"/>
    </xf>
    <xf numFmtId="0" fontId="36" fillId="0" borderId="11" xfId="0" applyFont="1" applyBorder="1" applyAlignment="1">
      <alignment horizontal="left" vertical="top" wrapText="1"/>
    </xf>
    <xf numFmtId="0" fontId="36" fillId="0" borderId="11" xfId="0" applyFont="1" applyBorder="1" applyAlignment="1">
      <alignment horizontal="center" vertical="top" wrapText="1"/>
    </xf>
    <xf numFmtId="0" fontId="36" fillId="0" borderId="11" xfId="0" applyFont="1" applyBorder="1" applyAlignment="1">
      <alignment horizontal="left" vertical="top" wrapText="1" indent="1"/>
    </xf>
    <xf numFmtId="1" fontId="38" fillId="0" borderId="11" xfId="0" applyNumberFormat="1" applyFont="1" applyBorder="1" applyAlignment="1">
      <alignment horizontal="center" vertical="top" wrapText="1"/>
    </xf>
    <xf numFmtId="0" fontId="39" fillId="0" borderId="11" xfId="0" applyFont="1" applyBorder="1" applyAlignment="1">
      <alignment horizontal="left" vertical="top" wrapText="1"/>
    </xf>
    <xf numFmtId="0" fontId="39" fillId="0" borderId="11" xfId="0" applyFont="1" applyBorder="1" applyAlignment="1">
      <alignment horizontal="center" vertical="top" wrapText="1"/>
    </xf>
    <xf numFmtId="176" fontId="38" fillId="0" borderId="11" xfId="0" applyNumberFormat="1" applyFont="1" applyBorder="1" applyAlignment="1">
      <alignment horizontal="right" vertical="top" wrapText="1" indent="2"/>
    </xf>
    <xf numFmtId="0" fontId="0" fillId="0" borderId="11" xfId="0" applyBorder="1" applyAlignment="1">
      <alignment horizontal="left" vertical="top" wrapText="1"/>
    </xf>
    <xf numFmtId="165" fontId="38" fillId="0" borderId="11" xfId="0" applyNumberFormat="1" applyFont="1" applyBorder="1" applyAlignment="1">
      <alignment horizontal="right" vertical="top" wrapText="1" indent="2"/>
    </xf>
    <xf numFmtId="176" fontId="38" fillId="0" borderId="11" xfId="0" applyNumberFormat="1" applyFont="1" applyBorder="1" applyAlignment="1">
      <alignment horizontal="left" vertical="top" wrapText="1" indent="4"/>
    </xf>
    <xf numFmtId="165" fontId="38" fillId="0" borderId="11" xfId="0" applyNumberFormat="1" applyFont="1" applyBorder="1" applyAlignment="1">
      <alignment horizontal="left" vertical="top" wrapText="1" indent="3"/>
    </xf>
    <xf numFmtId="0" fontId="0" fillId="0" borderId="11" xfId="0" applyBorder="1" applyAlignment="1">
      <alignment horizontal="center" vertical="top" wrapText="1"/>
    </xf>
    <xf numFmtId="176" fontId="38" fillId="0" borderId="11" xfId="0" applyNumberFormat="1" applyFont="1" applyBorder="1" applyAlignment="1">
      <alignment horizontal="left" vertical="top" wrapText="1" indent="5"/>
    </xf>
    <xf numFmtId="1" fontId="38" fillId="0" borderId="11" xfId="0" applyNumberFormat="1" applyFont="1" applyBorder="1" applyAlignment="1">
      <alignment horizontal="right" vertical="top" wrapText="1" indent="3"/>
    </xf>
    <xf numFmtId="1" fontId="38" fillId="0" borderId="11" xfId="0" applyNumberFormat="1" applyFont="1" applyBorder="1" applyAlignment="1">
      <alignment horizontal="left" vertical="top" wrapText="1" indent="3"/>
    </xf>
    <xf numFmtId="165" fontId="40" fillId="0" borderId="11" xfId="0" applyNumberFormat="1" applyFont="1" applyBorder="1" applyAlignment="1">
      <alignment horizontal="right" vertical="top" wrapText="1" indent="2"/>
    </xf>
    <xf numFmtId="1" fontId="40" fillId="0" borderId="11" xfId="0" applyNumberFormat="1" applyFont="1" applyBorder="1" applyAlignment="1">
      <alignment horizontal="left" vertical="top" wrapText="1" indent="3"/>
    </xf>
    <xf numFmtId="0" fontId="39" fillId="0" borderId="0" xfId="0" applyFont="1" applyAlignment="1">
      <alignment vertical="top" wrapText="1"/>
    </xf>
    <xf numFmtId="0" fontId="0" fillId="0" borderId="0" xfId="0" applyAlignment="1">
      <alignment vertical="top"/>
    </xf>
    <xf numFmtId="0" fontId="36" fillId="0" borderId="0" xfId="0" applyFont="1" applyAlignment="1">
      <alignment horizontal="center" vertical="top" wrapText="1"/>
    </xf>
    <xf numFmtId="1" fontId="38" fillId="0" borderId="0" xfId="0" applyNumberFormat="1" applyFont="1" applyAlignment="1">
      <alignment horizontal="center" vertical="top" wrapText="1"/>
    </xf>
    <xf numFmtId="1" fontId="40" fillId="0" borderId="0" xfId="0" applyNumberFormat="1" applyFont="1" applyAlignment="1">
      <alignment horizontal="left" vertical="top" wrapText="1" indent="3"/>
    </xf>
    <xf numFmtId="1" fontId="41" fillId="8" borderId="0" xfId="0" applyNumberFormat="1" applyFont="1" applyFill="1" applyAlignment="1">
      <alignment horizontal="center" vertical="top" wrapText="1"/>
    </xf>
    <xf numFmtId="0" fontId="42" fillId="0" borderId="0" xfId="0" applyFont="1" applyAlignment="1">
      <alignment horizontal="left" vertical="top"/>
    </xf>
    <xf numFmtId="167" fontId="21" fillId="0" borderId="0" xfId="0" applyNumberFormat="1" applyFont="1" applyAlignment="1">
      <alignment horizontal="center" vertical="center"/>
    </xf>
    <xf numFmtId="166" fontId="21" fillId="0" borderId="0" xfId="0" applyNumberFormat="1" applyFont="1" applyAlignment="1">
      <alignment horizontal="center" vertical="center"/>
    </xf>
    <xf numFmtId="168" fontId="21" fillId="0" borderId="0" xfId="0" applyNumberFormat="1" applyFont="1" applyAlignment="1">
      <alignment horizontal="center" vertical="center"/>
    </xf>
    <xf numFmtId="49" fontId="31" fillId="0" borderId="1" xfId="0" applyNumberFormat="1" applyFont="1" applyBorder="1" applyAlignment="1">
      <alignment vertical="center" wrapText="1"/>
    </xf>
    <xf numFmtId="3" fontId="31" fillId="0" borderId="1" xfId="0" applyNumberFormat="1" applyFont="1" applyBorder="1" applyAlignment="1">
      <alignment vertical="center"/>
    </xf>
    <xf numFmtId="4" fontId="31" fillId="0" borderId="1" xfId="0" applyNumberFormat="1" applyFont="1" applyBorder="1" applyAlignment="1">
      <alignment horizontal="right" vertical="center"/>
    </xf>
    <xf numFmtId="49" fontId="31" fillId="0" borderId="1" xfId="0" applyNumberFormat="1" applyFont="1" applyBorder="1" applyAlignment="1">
      <alignment vertical="center"/>
    </xf>
    <xf numFmtId="0" fontId="27" fillId="0" borderId="0" xfId="0" applyFont="1" applyAlignment="1">
      <alignment horizontal="center" vertical="center"/>
    </xf>
    <xf numFmtId="169" fontId="27" fillId="0" borderId="0" xfId="0" applyNumberFormat="1" applyFont="1" applyAlignment="1">
      <alignment horizontal="center" vertical="center"/>
    </xf>
    <xf numFmtId="165" fontId="0" fillId="0" borderId="1" xfId="0" applyNumberFormat="1" applyBorder="1" applyAlignment="1">
      <alignment vertical="center"/>
    </xf>
    <xf numFmtId="165" fontId="29" fillId="0" borderId="0" xfId="0" applyNumberFormat="1" applyFont="1" applyAlignment="1">
      <alignment vertical="center"/>
    </xf>
    <xf numFmtId="180" fontId="27" fillId="0" borderId="1" xfId="0" applyNumberFormat="1" applyFont="1" applyBorder="1" applyAlignment="1">
      <alignment horizontal="center" vertical="center"/>
    </xf>
    <xf numFmtId="173" fontId="28" fillId="0" borderId="1" xfId="0" applyNumberFormat="1" applyFont="1" applyBorder="1" applyAlignment="1">
      <alignment horizontal="center" vertical="center"/>
    </xf>
    <xf numFmtId="165" fontId="21" fillId="2" borderId="0" xfId="0" applyNumberFormat="1" applyFont="1" applyFill="1" applyAlignment="1">
      <alignment vertical="center"/>
    </xf>
    <xf numFmtId="4" fontId="26" fillId="0" borderId="1" xfId="0" applyNumberFormat="1" applyFont="1" applyBorder="1" applyAlignment="1">
      <alignment horizontal="center" vertical="center"/>
    </xf>
    <xf numFmtId="0" fontId="14" fillId="12" borderId="1" xfId="0" applyFont="1" applyFill="1" applyBorder="1" applyAlignment="1">
      <alignment horizontal="center" vertical="center"/>
    </xf>
    <xf numFmtId="0" fontId="14" fillId="12" borderId="1" xfId="0" applyFont="1" applyFill="1" applyBorder="1" applyAlignment="1">
      <alignment horizontal="center" vertical="center" wrapText="1"/>
    </xf>
    <xf numFmtId="3" fontId="14" fillId="12" borderId="1" xfId="0" applyNumberFormat="1" applyFont="1" applyFill="1" applyBorder="1" applyAlignment="1">
      <alignment horizontal="center" vertical="center"/>
    </xf>
    <xf numFmtId="3" fontId="16" fillId="12" borderId="1" xfId="0" applyNumberFormat="1" applyFont="1" applyFill="1" applyBorder="1" applyAlignment="1">
      <alignment horizontal="center" vertical="center"/>
    </xf>
    <xf numFmtId="0" fontId="18" fillId="12" borderId="1" xfId="0" applyFont="1" applyFill="1" applyBorder="1" applyAlignment="1">
      <alignment horizontal="center" vertical="center"/>
    </xf>
    <xf numFmtId="171" fontId="18" fillId="12" borderId="1" xfId="0" applyNumberFormat="1" applyFont="1" applyFill="1" applyBorder="1" applyAlignment="1">
      <alignment horizontal="center" vertical="center"/>
    </xf>
    <xf numFmtId="0" fontId="14" fillId="12" borderId="1" xfId="0" applyFont="1" applyFill="1" applyBorder="1" applyAlignment="1">
      <alignment horizontal="justify" vertical="center"/>
    </xf>
    <xf numFmtId="170" fontId="18" fillId="12" borderId="1" xfId="0" applyNumberFormat="1" applyFont="1" applyFill="1" applyBorder="1" applyAlignment="1">
      <alignment horizontal="center" vertical="center"/>
    </xf>
    <xf numFmtId="0" fontId="14" fillId="12" borderId="1" xfId="0" applyFont="1" applyFill="1" applyBorder="1" applyAlignment="1">
      <alignment horizontal="justify" vertical="center" wrapText="1"/>
    </xf>
    <xf numFmtId="3" fontId="16" fillId="12" borderId="1" xfId="0" applyNumberFormat="1" applyFont="1" applyFill="1" applyBorder="1" applyAlignment="1">
      <alignment vertical="center"/>
    </xf>
    <xf numFmtId="49" fontId="13" fillId="12" borderId="1" xfId="0" applyNumberFormat="1" applyFont="1" applyFill="1" applyBorder="1" applyAlignment="1">
      <alignment vertical="center"/>
    </xf>
    <xf numFmtId="165" fontId="21" fillId="0" borderId="0" xfId="0" applyNumberFormat="1" applyFont="1" applyAlignment="1">
      <alignment vertical="center"/>
    </xf>
    <xf numFmtId="165" fontId="31" fillId="2" borderId="1" xfId="0" applyNumberFormat="1" applyFont="1" applyFill="1" applyBorder="1" applyAlignment="1">
      <alignment horizontal="right" vertical="center"/>
    </xf>
    <xf numFmtId="166" fontId="26" fillId="8" borderId="0" xfId="0" applyNumberFormat="1" applyFont="1" applyFill="1" applyAlignment="1">
      <alignment vertical="center"/>
    </xf>
    <xf numFmtId="164" fontId="26" fillId="0" borderId="0" xfId="0" applyNumberFormat="1" applyFont="1" applyAlignment="1">
      <alignment vertical="center"/>
    </xf>
    <xf numFmtId="0" fontId="33" fillId="0" borderId="1" xfId="0" applyFont="1" applyBorder="1" applyAlignment="1">
      <alignment horizontal="center" vertical="center"/>
    </xf>
    <xf numFmtId="0" fontId="33" fillId="0" borderId="1" xfId="0" applyFont="1" applyBorder="1" applyAlignment="1">
      <alignment vertical="center"/>
    </xf>
    <xf numFmtId="0" fontId="33" fillId="0" borderId="1" xfId="0" applyFont="1" applyBorder="1" applyAlignment="1">
      <alignment horizontal="right" vertical="center"/>
    </xf>
    <xf numFmtId="0" fontId="31" fillId="0" borderId="0" xfId="0" applyFont="1" applyAlignment="1">
      <alignment vertical="center"/>
    </xf>
    <xf numFmtId="49" fontId="31" fillId="0" borderId="0" xfId="0" applyNumberFormat="1" applyFont="1" applyAlignment="1">
      <alignment vertical="center"/>
    </xf>
    <xf numFmtId="0" fontId="31" fillId="0" borderId="0" xfId="0" applyFont="1" applyAlignment="1">
      <alignment horizontal="center" vertical="center"/>
    </xf>
    <xf numFmtId="165" fontId="31" fillId="2" borderId="0" xfId="0" applyNumberFormat="1" applyFont="1" applyFill="1" applyAlignment="1">
      <alignment vertical="center"/>
    </xf>
    <xf numFmtId="0" fontId="31" fillId="2" borderId="0" xfId="0" applyFont="1" applyFill="1" applyAlignment="1">
      <alignment vertical="center"/>
    </xf>
    <xf numFmtId="49" fontId="31" fillId="2" borderId="0" xfId="0" applyNumberFormat="1" applyFont="1" applyFill="1" applyAlignment="1">
      <alignment vertical="center"/>
    </xf>
    <xf numFmtId="0" fontId="33" fillId="0" borderId="5" xfId="0" applyFont="1" applyBorder="1" applyAlignment="1">
      <alignment horizontal="center" vertical="center"/>
    </xf>
    <xf numFmtId="169" fontId="33" fillId="0" borderId="1" xfId="0" applyNumberFormat="1" applyFont="1" applyBorder="1" applyAlignment="1">
      <alignment horizontal="center" vertical="center"/>
    </xf>
    <xf numFmtId="174" fontId="44" fillId="0" borderId="1" xfId="0" applyNumberFormat="1" applyFont="1" applyBorder="1" applyAlignment="1">
      <alignment horizontal="center" vertical="center" wrapText="1"/>
    </xf>
    <xf numFmtId="49" fontId="26" fillId="0" borderId="0" xfId="0" applyNumberFormat="1" applyFont="1" applyAlignment="1">
      <alignment vertical="center"/>
    </xf>
    <xf numFmtId="169" fontId="31" fillId="0" borderId="0" xfId="0" applyNumberFormat="1" applyFont="1" applyAlignment="1">
      <alignment horizontal="center" vertical="center"/>
    </xf>
    <xf numFmtId="167" fontId="31" fillId="0" borderId="0" xfId="0" applyNumberFormat="1" applyFont="1" applyAlignment="1">
      <alignment horizontal="center" vertical="center"/>
    </xf>
    <xf numFmtId="166" fontId="31" fillId="0" borderId="0" xfId="0" applyNumberFormat="1" applyFont="1" applyAlignment="1">
      <alignment horizontal="center" vertical="center"/>
    </xf>
    <xf numFmtId="168" fontId="31" fillId="0" borderId="0" xfId="0" applyNumberFormat="1" applyFont="1" applyAlignment="1">
      <alignment horizontal="center" vertical="center"/>
    </xf>
    <xf numFmtId="0" fontId="33" fillId="0" borderId="0" xfId="0" applyFont="1" applyAlignment="1">
      <alignment vertical="center"/>
    </xf>
    <xf numFmtId="167" fontId="33" fillId="0" borderId="1" xfId="0" applyNumberFormat="1" applyFont="1" applyBorder="1" applyAlignment="1">
      <alignment horizontal="center" vertical="center"/>
    </xf>
    <xf numFmtId="166" fontId="33" fillId="0" borderId="1" xfId="0" applyNumberFormat="1" applyFont="1" applyBorder="1" applyAlignment="1">
      <alignment horizontal="center" vertical="center"/>
    </xf>
    <xf numFmtId="1" fontId="33" fillId="0" borderId="1" xfId="0" applyNumberFormat="1" applyFont="1" applyBorder="1" applyAlignment="1">
      <alignment horizontal="center" vertical="center"/>
    </xf>
    <xf numFmtId="166" fontId="44" fillId="0" borderId="1" xfId="0" applyNumberFormat="1" applyFont="1" applyBorder="1" applyAlignment="1">
      <alignment horizontal="center" vertical="center"/>
    </xf>
    <xf numFmtId="166" fontId="44" fillId="8" borderId="1" xfId="0" applyNumberFormat="1" applyFont="1" applyFill="1" applyBorder="1" applyAlignment="1">
      <alignment horizontal="center" vertical="center"/>
    </xf>
    <xf numFmtId="173" fontId="44" fillId="0" borderId="1" xfId="0" applyNumberFormat="1" applyFont="1" applyBorder="1" applyAlignment="1">
      <alignment horizontal="center" vertical="center" wrapText="1"/>
    </xf>
    <xf numFmtId="0" fontId="44" fillId="0" borderId="0" xfId="1" applyFont="1" applyAlignment="1" applyProtection="1">
      <alignment horizontal="center" vertical="center"/>
      <protection hidden="1"/>
    </xf>
    <xf numFmtId="166" fontId="44" fillId="0" borderId="1" xfId="0" applyNumberFormat="1" applyFont="1" applyBorder="1" applyAlignment="1">
      <alignment horizontal="center" vertical="center" wrapText="1"/>
    </xf>
    <xf numFmtId="3" fontId="44" fillId="0" borderId="0" xfId="0" applyNumberFormat="1" applyFont="1" applyAlignment="1">
      <alignment horizontal="center" vertical="center" wrapText="1"/>
    </xf>
    <xf numFmtId="49" fontId="33" fillId="0" borderId="0" xfId="0" applyNumberFormat="1" applyFont="1" applyAlignment="1">
      <alignment vertical="center"/>
    </xf>
    <xf numFmtId="0" fontId="33" fillId="0" borderId="0" xfId="0" applyFont="1" applyAlignment="1">
      <alignment horizontal="center" vertical="center"/>
    </xf>
    <xf numFmtId="169" fontId="33" fillId="0" borderId="0" xfId="0" applyNumberFormat="1" applyFont="1" applyAlignment="1">
      <alignment horizontal="center" vertical="center"/>
    </xf>
    <xf numFmtId="0" fontId="31" fillId="3" borderId="0" xfId="0" applyFont="1" applyFill="1" applyAlignment="1">
      <alignment vertical="center"/>
    </xf>
    <xf numFmtId="49" fontId="31" fillId="3" borderId="0" xfId="0" applyNumberFormat="1" applyFont="1" applyFill="1" applyAlignment="1">
      <alignment vertical="center"/>
    </xf>
    <xf numFmtId="0" fontId="33" fillId="4" borderId="0" xfId="0" applyFont="1" applyFill="1" applyAlignment="1">
      <alignment vertical="center"/>
    </xf>
    <xf numFmtId="49" fontId="33" fillId="4" borderId="0" xfId="0" applyNumberFormat="1" applyFont="1" applyFill="1" applyAlignment="1">
      <alignment vertical="center"/>
    </xf>
    <xf numFmtId="3" fontId="31" fillId="0" borderId="0" xfId="0" applyNumberFormat="1" applyFont="1" applyAlignment="1">
      <alignment horizontal="left" vertical="center"/>
    </xf>
    <xf numFmtId="49" fontId="26" fillId="0" borderId="0" xfId="0" applyNumberFormat="1" applyFont="1" applyAlignment="1">
      <alignment horizontal="center" vertical="center"/>
    </xf>
    <xf numFmtId="165" fontId="26" fillId="0" borderId="0" xfId="0" applyNumberFormat="1" applyFont="1" applyAlignment="1">
      <alignment vertical="center"/>
    </xf>
    <xf numFmtId="3" fontId="26" fillId="0" borderId="0" xfId="0" applyNumberFormat="1" applyFont="1" applyAlignment="1">
      <alignment horizontal="center" vertical="center"/>
    </xf>
    <xf numFmtId="165" fontId="26" fillId="0" borderId="0" xfId="0" applyNumberFormat="1" applyFont="1" applyAlignment="1">
      <alignment horizontal="center" vertical="center"/>
    </xf>
    <xf numFmtId="4" fontId="26" fillId="0" borderId="0" xfId="0" applyNumberFormat="1" applyFont="1" applyAlignment="1">
      <alignment horizontal="right" vertical="center"/>
    </xf>
    <xf numFmtId="3" fontId="26" fillId="0" borderId="0" xfId="0" applyNumberFormat="1" applyFont="1" applyAlignment="1">
      <alignment horizontal="right" vertical="center"/>
    </xf>
    <xf numFmtId="3" fontId="26" fillId="0" borderId="0" xfId="0" applyNumberFormat="1" applyFont="1" applyAlignment="1">
      <alignment vertical="center"/>
    </xf>
    <xf numFmtId="3" fontId="26" fillId="0" borderId="0" xfId="0" applyNumberFormat="1" applyFont="1" applyAlignment="1">
      <alignment horizontal="justify" vertical="center"/>
    </xf>
    <xf numFmtId="0" fontId="46" fillId="0" borderId="0" xfId="0" applyFont="1" applyAlignment="1">
      <alignment vertical="center"/>
    </xf>
    <xf numFmtId="4" fontId="47" fillId="0" borderId="3" xfId="0" applyNumberFormat="1" applyFont="1" applyBorder="1" applyAlignment="1">
      <alignment vertical="center"/>
    </xf>
    <xf numFmtId="4" fontId="47" fillId="0" borderId="0" xfId="0" applyNumberFormat="1" applyFont="1" applyAlignment="1">
      <alignment vertical="center"/>
    </xf>
    <xf numFmtId="0" fontId="26" fillId="9" borderId="1" xfId="0" applyFont="1" applyFill="1" applyBorder="1" applyAlignment="1">
      <alignment horizontal="center" vertical="center"/>
    </xf>
    <xf numFmtId="4" fontId="47" fillId="9" borderId="1" xfId="0" applyNumberFormat="1" applyFont="1" applyFill="1" applyBorder="1" applyAlignment="1">
      <alignment horizontal="center" vertical="center"/>
    </xf>
    <xf numFmtId="165" fontId="47" fillId="9" borderId="1" xfId="0" applyNumberFormat="1" applyFont="1" applyFill="1" applyBorder="1" applyAlignment="1">
      <alignment horizontal="center" vertical="center"/>
    </xf>
    <xf numFmtId="0" fontId="47" fillId="9" borderId="1" xfId="0" applyFont="1" applyFill="1" applyBorder="1" applyAlignment="1">
      <alignment horizontal="center" vertical="center"/>
    </xf>
    <xf numFmtId="165" fontId="47" fillId="0" borderId="0" xfId="0" applyNumberFormat="1" applyFont="1" applyAlignment="1">
      <alignment horizontal="center" vertical="center"/>
    </xf>
    <xf numFmtId="0" fontId="26" fillId="5" borderId="1" xfId="0" applyFont="1" applyFill="1" applyBorder="1" applyAlignment="1">
      <alignment horizontal="center" vertical="center"/>
    </xf>
    <xf numFmtId="0" fontId="48" fillId="5" borderId="1" xfId="0" applyFont="1" applyFill="1" applyBorder="1" applyAlignment="1">
      <alignment horizontal="justify" vertical="center"/>
    </xf>
    <xf numFmtId="165" fontId="26" fillId="5" borderId="1" xfId="0" applyNumberFormat="1" applyFont="1" applyFill="1" applyBorder="1" applyAlignment="1">
      <alignment vertical="center"/>
    </xf>
    <xf numFmtId="3" fontId="26" fillId="5" borderId="1" xfId="0" applyNumberFormat="1" applyFont="1" applyFill="1" applyBorder="1" applyAlignment="1">
      <alignment vertical="center"/>
    </xf>
    <xf numFmtId="3" fontId="47" fillId="0" borderId="0" xfId="0" applyNumberFormat="1" applyFont="1" applyAlignment="1">
      <alignment vertical="center"/>
    </xf>
    <xf numFmtId="49" fontId="48" fillId="5" borderId="1" xfId="0" applyNumberFormat="1" applyFont="1" applyFill="1" applyBorder="1" applyAlignment="1">
      <alignment vertical="center"/>
    </xf>
    <xf numFmtId="3" fontId="47" fillId="5" borderId="8" xfId="0" applyNumberFormat="1" applyFont="1" applyFill="1" applyBorder="1" applyAlignment="1">
      <alignment horizontal="center" vertical="center"/>
    </xf>
    <xf numFmtId="3" fontId="47" fillId="5" borderId="2" xfId="0" applyNumberFormat="1" applyFont="1" applyFill="1" applyBorder="1" applyAlignment="1">
      <alignment vertical="center"/>
    </xf>
    <xf numFmtId="165" fontId="47" fillId="0" borderId="0" xfId="0" applyNumberFormat="1" applyFont="1" applyAlignment="1">
      <alignment vertical="center"/>
    </xf>
    <xf numFmtId="3" fontId="47" fillId="5" borderId="5" xfId="0" applyNumberFormat="1" applyFont="1" applyFill="1" applyBorder="1" applyAlignment="1">
      <alignment vertical="center"/>
    </xf>
    <xf numFmtId="0" fontId="26" fillId="0" borderId="0" xfId="0" applyFont="1" applyAlignment="1">
      <alignment horizontal="center" vertical="center"/>
    </xf>
    <xf numFmtId="0" fontId="49" fillId="0" borderId="0" xfId="0" applyFont="1" applyAlignment="1">
      <alignment vertical="center"/>
    </xf>
    <xf numFmtId="0" fontId="47" fillId="0" borderId="0" xfId="0" applyFont="1" applyAlignment="1">
      <alignment horizontal="center" vertical="center"/>
    </xf>
    <xf numFmtId="0" fontId="47" fillId="5" borderId="1" xfId="0" applyFont="1" applyFill="1" applyBorder="1" applyAlignment="1">
      <alignment horizontal="center" vertical="center"/>
    </xf>
    <xf numFmtId="0" fontId="47" fillId="5" borderId="1" xfId="0" applyFont="1" applyFill="1" applyBorder="1" applyAlignment="1">
      <alignment horizontal="center" vertical="center" wrapText="1"/>
    </xf>
    <xf numFmtId="0" fontId="47" fillId="0" borderId="0" xfId="0" applyFont="1" applyAlignment="1">
      <alignment horizontal="justify" vertical="center"/>
    </xf>
    <xf numFmtId="165" fontId="47" fillId="5" borderId="1" xfId="0" applyNumberFormat="1" applyFont="1" applyFill="1" applyBorder="1" applyAlignment="1">
      <alignment horizontal="center" vertical="center"/>
    </xf>
    <xf numFmtId="3" fontId="47" fillId="5" borderId="1" xfId="0" applyNumberFormat="1" applyFont="1" applyFill="1" applyBorder="1" applyAlignment="1">
      <alignment horizontal="center" vertical="center"/>
    </xf>
    <xf numFmtId="49" fontId="26" fillId="5" borderId="1" xfId="0" applyNumberFormat="1" applyFont="1" applyFill="1" applyBorder="1" applyAlignment="1">
      <alignment horizontal="center" vertical="center"/>
    </xf>
    <xf numFmtId="171" fontId="26" fillId="5" borderId="1" xfId="0" applyNumberFormat="1" applyFont="1" applyFill="1" applyBorder="1" applyAlignment="1">
      <alignment horizontal="center" vertical="center"/>
    </xf>
    <xf numFmtId="0" fontId="47" fillId="0" borderId="0" xfId="0" applyFont="1" applyAlignment="1">
      <alignment horizontal="center" vertical="center" wrapText="1"/>
    </xf>
    <xf numFmtId="0" fontId="47" fillId="12" borderId="1" xfId="0" applyFont="1" applyFill="1" applyBorder="1" applyAlignment="1">
      <alignment horizontal="justify" vertical="center"/>
    </xf>
    <xf numFmtId="0" fontId="47" fillId="12" borderId="1" xfId="0" applyFont="1" applyFill="1" applyBorder="1" applyAlignment="1">
      <alignment horizontal="center" vertical="center" wrapText="1"/>
    </xf>
    <xf numFmtId="0" fontId="47" fillId="12" borderId="1" xfId="0" applyFont="1" applyFill="1" applyBorder="1" applyAlignment="1">
      <alignment horizontal="center" vertical="center"/>
    </xf>
    <xf numFmtId="3" fontId="47" fillId="12" borderId="1" xfId="0" applyNumberFormat="1" applyFont="1" applyFill="1" applyBorder="1" applyAlignment="1">
      <alignment horizontal="center" vertical="center"/>
    </xf>
    <xf numFmtId="3" fontId="47" fillId="0" borderId="0" xfId="0" applyNumberFormat="1" applyFont="1" applyAlignment="1">
      <alignment horizontal="center" vertical="center"/>
    </xf>
    <xf numFmtId="170" fontId="26" fillId="12" borderId="1" xfId="0" applyNumberFormat="1" applyFont="1" applyFill="1" applyBorder="1" applyAlignment="1">
      <alignment horizontal="center" vertical="center"/>
    </xf>
    <xf numFmtId="0" fontId="26" fillId="12" borderId="1" xfId="0" applyFont="1" applyFill="1" applyBorder="1" applyAlignment="1">
      <alignment horizontal="center" vertical="center"/>
    </xf>
    <xf numFmtId="170" fontId="26" fillId="5" borderId="1" xfId="0" applyNumberFormat="1" applyFont="1" applyFill="1" applyBorder="1" applyAlignment="1">
      <alignment horizontal="center" vertical="center"/>
    </xf>
    <xf numFmtId="170" fontId="26" fillId="0" borderId="0" xfId="0" applyNumberFormat="1" applyFont="1" applyAlignment="1">
      <alignment horizontal="center" vertical="center"/>
    </xf>
    <xf numFmtId="171" fontId="26" fillId="12" borderId="1" xfId="0" applyNumberFormat="1" applyFont="1" applyFill="1" applyBorder="1" applyAlignment="1">
      <alignment horizontal="center" vertical="center"/>
    </xf>
    <xf numFmtId="0" fontId="49" fillId="0" borderId="0" xfId="0" applyFont="1" applyAlignment="1">
      <alignment horizontal="right" vertical="center"/>
    </xf>
    <xf numFmtId="3" fontId="49" fillId="0" borderId="0" xfId="0" applyNumberFormat="1" applyFont="1" applyAlignment="1">
      <alignment horizontal="left" vertical="center"/>
    </xf>
    <xf numFmtId="165" fontId="49" fillId="0" borderId="0" xfId="0" applyNumberFormat="1" applyFont="1" applyAlignment="1">
      <alignment horizontal="left" vertical="center"/>
    </xf>
    <xf numFmtId="165" fontId="47" fillId="0" borderId="0" xfId="0" applyNumberFormat="1" applyFont="1" applyAlignment="1">
      <alignment horizontal="center" vertical="center" wrapText="1"/>
    </xf>
    <xf numFmtId="0" fontId="47" fillId="12" borderId="1" xfId="0" applyFont="1" applyFill="1" applyBorder="1" applyAlignment="1">
      <alignment horizontal="justify" vertical="center" wrapText="1"/>
    </xf>
    <xf numFmtId="3" fontId="47" fillId="12" borderId="1" xfId="0" applyNumberFormat="1" applyFont="1" applyFill="1" applyBorder="1" applyAlignment="1">
      <alignment vertical="center"/>
    </xf>
    <xf numFmtId="49" fontId="26" fillId="12" borderId="1" xfId="0" applyNumberFormat="1" applyFont="1" applyFill="1" applyBorder="1" applyAlignment="1">
      <alignment vertical="center"/>
    </xf>
    <xf numFmtId="177" fontId="26" fillId="12" borderId="1" xfId="0" applyNumberFormat="1" applyFont="1" applyFill="1" applyBorder="1" applyAlignment="1">
      <alignment horizontal="center" vertical="center"/>
    </xf>
    <xf numFmtId="178" fontId="26" fillId="12" borderId="1" xfId="0" applyNumberFormat="1" applyFont="1" applyFill="1" applyBorder="1" applyAlignment="1">
      <alignment horizontal="center" vertical="center"/>
    </xf>
    <xf numFmtId="171" fontId="26" fillId="14" borderId="1" xfId="0" applyNumberFormat="1" applyFont="1" applyFill="1" applyBorder="1" applyAlignment="1">
      <alignment horizontal="center" vertical="center"/>
    </xf>
    <xf numFmtId="166" fontId="26" fillId="3" borderId="1" xfId="0" applyNumberFormat="1" applyFont="1" applyFill="1" applyBorder="1" applyAlignment="1">
      <alignment horizontal="center" vertical="center"/>
    </xf>
    <xf numFmtId="2" fontId="26" fillId="0" borderId="0" xfId="0" applyNumberFormat="1" applyFont="1" applyAlignment="1">
      <alignment vertical="center"/>
    </xf>
    <xf numFmtId="165" fontId="31" fillId="0" borderId="1" xfId="0" applyNumberFormat="1" applyFont="1" applyBorder="1" applyAlignment="1">
      <alignment horizontal="right" vertical="center" wrapText="1"/>
    </xf>
    <xf numFmtId="165" fontId="31" fillId="3" borderId="1" xfId="0" applyNumberFormat="1" applyFont="1" applyFill="1" applyBorder="1" applyAlignment="1">
      <alignment horizontal="right" vertical="center"/>
    </xf>
    <xf numFmtId="165" fontId="26" fillId="0" borderId="1" xfId="0" applyNumberFormat="1" applyFont="1" applyBorder="1" applyAlignment="1">
      <alignment horizontal="right" vertical="center"/>
    </xf>
    <xf numFmtId="165" fontId="33" fillId="0" borderId="1" xfId="0" applyNumberFormat="1" applyFont="1" applyBorder="1" applyAlignment="1">
      <alignment horizontal="right" vertical="center"/>
    </xf>
    <xf numFmtId="165" fontId="26" fillId="0" borderId="0" xfId="0" applyNumberFormat="1" applyFont="1" applyAlignment="1">
      <alignment horizontal="right" vertical="center"/>
    </xf>
    <xf numFmtId="165" fontId="50" fillId="0" borderId="1" xfId="0" applyNumberFormat="1" applyFont="1" applyBorder="1" applyAlignment="1">
      <alignment horizontal="center" vertical="center"/>
    </xf>
    <xf numFmtId="3" fontId="50" fillId="0" borderId="1" xfId="0" applyNumberFormat="1" applyFont="1" applyBorder="1" applyAlignment="1">
      <alignment horizontal="justify" vertical="center"/>
    </xf>
    <xf numFmtId="0" fontId="42" fillId="0" borderId="0" xfId="0" applyFont="1" applyAlignment="1">
      <alignment vertical="center"/>
    </xf>
    <xf numFmtId="167" fontId="42" fillId="0" borderId="0" xfId="0" applyNumberFormat="1" applyFont="1" applyAlignment="1">
      <alignment horizontal="center" vertical="center"/>
    </xf>
    <xf numFmtId="166" fontId="42" fillId="0" borderId="0" xfId="0" applyNumberFormat="1" applyFont="1" applyAlignment="1">
      <alignment horizontal="center" vertical="center"/>
    </xf>
    <xf numFmtId="168" fontId="42" fillId="0" borderId="0" xfId="0" applyNumberFormat="1" applyFont="1" applyAlignment="1">
      <alignment horizontal="center" vertical="center"/>
    </xf>
    <xf numFmtId="169" fontId="42" fillId="0" borderId="0" xfId="0" applyNumberFormat="1" applyFont="1" applyAlignment="1">
      <alignment horizontal="center" vertical="center"/>
    </xf>
    <xf numFmtId="49" fontId="42" fillId="0" borderId="0" xfId="0" applyNumberFormat="1" applyFont="1" applyAlignment="1">
      <alignment vertical="center"/>
    </xf>
    <xf numFmtId="165" fontId="33" fillId="8" borderId="1" xfId="0" applyNumberFormat="1" applyFont="1" applyFill="1" applyBorder="1" applyAlignment="1">
      <alignment horizontal="center" vertical="center"/>
    </xf>
    <xf numFmtId="170" fontId="33" fillId="0" borderId="1" xfId="0" applyNumberFormat="1" applyFont="1" applyBorder="1" applyAlignment="1">
      <alignment horizontal="center" vertical="center"/>
    </xf>
    <xf numFmtId="175" fontId="33" fillId="0" borderId="1" xfId="0" applyNumberFormat="1" applyFont="1" applyBorder="1" applyAlignment="1">
      <alignment horizontal="center" vertical="center"/>
    </xf>
    <xf numFmtId="164" fontId="26" fillId="4" borderId="1" xfId="0" applyNumberFormat="1" applyFont="1" applyFill="1" applyBorder="1" applyAlignment="1">
      <alignment horizontal="center" vertical="center"/>
    </xf>
    <xf numFmtId="3" fontId="31" fillId="4" borderId="1" xfId="0" applyNumberFormat="1" applyFont="1" applyFill="1" applyBorder="1" applyAlignment="1">
      <alignment horizontal="justify" vertical="center"/>
    </xf>
    <xf numFmtId="182" fontId="33" fillId="0" borderId="1" xfId="0" applyNumberFormat="1" applyFont="1" applyBorder="1" applyAlignment="1">
      <alignment horizontal="center" vertical="center"/>
    </xf>
    <xf numFmtId="3" fontId="51" fillId="0" borderId="0" xfId="0" applyNumberFormat="1" applyFont="1" applyAlignment="1">
      <alignment horizontal="justify" vertical="center"/>
    </xf>
    <xf numFmtId="3" fontId="33" fillId="0" borderId="0" xfId="0" applyNumberFormat="1" applyFont="1" applyAlignment="1">
      <alignment vertical="center"/>
    </xf>
    <xf numFmtId="165" fontId="33" fillId="0" borderId="0" xfId="0" applyNumberFormat="1" applyFont="1" applyAlignment="1">
      <alignment vertical="center"/>
    </xf>
    <xf numFmtId="49" fontId="32" fillId="3" borderId="1" xfId="0" applyNumberFormat="1" applyFont="1" applyFill="1" applyBorder="1" applyAlignment="1">
      <alignment horizontal="center" vertical="center"/>
    </xf>
    <xf numFmtId="49" fontId="32" fillId="3" borderId="1" xfId="0" applyNumberFormat="1" applyFont="1" applyFill="1" applyBorder="1" applyAlignment="1">
      <alignment vertical="center"/>
    </xf>
    <xf numFmtId="165" fontId="32" fillId="3" borderId="1" xfId="0" applyNumberFormat="1" applyFont="1" applyFill="1" applyBorder="1" applyAlignment="1">
      <alignment horizontal="right" vertical="center"/>
    </xf>
    <xf numFmtId="0" fontId="32" fillId="3" borderId="1" xfId="0" applyFont="1" applyFill="1" applyBorder="1" applyAlignment="1">
      <alignment horizontal="center" vertical="center"/>
    </xf>
    <xf numFmtId="3" fontId="32" fillId="3" borderId="1" xfId="0" applyNumberFormat="1" applyFont="1" applyFill="1" applyBorder="1" applyAlignment="1">
      <alignment horizontal="right" vertical="center"/>
    </xf>
    <xf numFmtId="3" fontId="32" fillId="3" borderId="1" xfId="0" applyNumberFormat="1" applyFont="1" applyFill="1" applyBorder="1" applyAlignment="1">
      <alignment vertical="center"/>
    </xf>
    <xf numFmtId="0" fontId="32" fillId="3" borderId="0" xfId="0" applyFont="1" applyFill="1" applyAlignment="1">
      <alignment vertical="center"/>
    </xf>
    <xf numFmtId="49" fontId="32" fillId="3" borderId="0" xfId="0" applyNumberFormat="1" applyFont="1" applyFill="1" applyAlignment="1">
      <alignment vertical="center"/>
    </xf>
    <xf numFmtId="3" fontId="32" fillId="3" borderId="1" xfId="0" applyNumberFormat="1" applyFont="1" applyFill="1" applyBorder="1" applyAlignment="1">
      <alignment horizontal="center" vertical="center"/>
    </xf>
    <xf numFmtId="165" fontId="32" fillId="3" borderId="1" xfId="0" applyNumberFormat="1" applyFont="1" applyFill="1" applyBorder="1" applyAlignment="1">
      <alignment horizontal="center" vertical="center"/>
    </xf>
    <xf numFmtId="3" fontId="32" fillId="3" borderId="0" xfId="0" applyNumberFormat="1" applyFont="1" applyFill="1" applyAlignment="1">
      <alignment horizontal="left" vertical="center"/>
    </xf>
    <xf numFmtId="0" fontId="31" fillId="3" borderId="1" xfId="0" applyFont="1" applyFill="1" applyBorder="1" applyAlignment="1">
      <alignment horizontal="center" vertical="center"/>
    </xf>
    <xf numFmtId="49" fontId="31" fillId="18" borderId="1" xfId="0" applyNumberFormat="1" applyFont="1" applyFill="1" applyBorder="1" applyAlignment="1">
      <alignment horizontal="center" vertical="center"/>
    </xf>
    <xf numFmtId="49" fontId="31" fillId="18" borderId="1" xfId="0" applyNumberFormat="1" applyFont="1" applyFill="1" applyBorder="1" applyAlignment="1">
      <alignment vertical="center"/>
    </xf>
    <xf numFmtId="165" fontId="31" fillId="18" borderId="1" xfId="0" applyNumberFormat="1" applyFont="1" applyFill="1" applyBorder="1" applyAlignment="1">
      <alignment horizontal="right" vertical="center"/>
    </xf>
    <xf numFmtId="3" fontId="31" fillId="18" borderId="1" xfId="0" quotePrefix="1" applyNumberFormat="1" applyFont="1" applyFill="1" applyBorder="1" applyAlignment="1">
      <alignment horizontal="center" vertical="center"/>
    </xf>
    <xf numFmtId="165" fontId="31" fillId="18" borderId="1" xfId="0" applyNumberFormat="1" applyFont="1" applyFill="1" applyBorder="1" applyAlignment="1">
      <alignment horizontal="center" vertical="center"/>
    </xf>
    <xf numFmtId="3" fontId="31" fillId="18" borderId="1" xfId="0" applyNumberFormat="1" applyFont="1" applyFill="1" applyBorder="1" applyAlignment="1">
      <alignment horizontal="right" vertical="center"/>
    </xf>
    <xf numFmtId="4" fontId="31" fillId="18" borderId="1" xfId="0" applyNumberFormat="1" applyFont="1" applyFill="1" applyBorder="1" applyAlignment="1">
      <alignment horizontal="right" vertical="center"/>
    </xf>
    <xf numFmtId="165" fontId="26" fillId="18" borderId="1" xfId="0" applyNumberFormat="1" applyFont="1" applyFill="1" applyBorder="1" applyAlignment="1">
      <alignment horizontal="center" vertical="center"/>
    </xf>
    <xf numFmtId="3" fontId="26" fillId="18" borderId="1" xfId="0" applyNumberFormat="1" applyFont="1" applyFill="1" applyBorder="1" applyAlignment="1">
      <alignment horizontal="justify" vertical="center"/>
    </xf>
    <xf numFmtId="165" fontId="31" fillId="18" borderId="0" xfId="0" applyNumberFormat="1" applyFont="1" applyFill="1" applyAlignment="1">
      <alignment vertical="center"/>
    </xf>
    <xf numFmtId="167" fontId="31" fillId="18" borderId="1" xfId="0" applyNumberFormat="1" applyFont="1" applyFill="1" applyBorder="1" applyAlignment="1">
      <alignment horizontal="center" vertical="center"/>
    </xf>
    <xf numFmtId="166" fontId="31" fillId="18" borderId="1" xfId="0" applyNumberFormat="1" applyFont="1" applyFill="1" applyBorder="1" applyAlignment="1">
      <alignment horizontal="center" vertical="center"/>
    </xf>
    <xf numFmtId="168" fontId="31" fillId="18" borderId="1" xfId="0" applyNumberFormat="1" applyFont="1" applyFill="1" applyBorder="1" applyAlignment="1">
      <alignment horizontal="center" vertical="center"/>
    </xf>
    <xf numFmtId="169" fontId="31" fillId="18" borderId="1" xfId="0" applyNumberFormat="1" applyFont="1" applyFill="1" applyBorder="1" applyAlignment="1">
      <alignment horizontal="center" vertical="center"/>
    </xf>
    <xf numFmtId="169" fontId="31" fillId="18" borderId="0" xfId="0" applyNumberFormat="1" applyFont="1" applyFill="1" applyAlignment="1">
      <alignment horizontal="center" vertical="center"/>
    </xf>
    <xf numFmtId="0" fontId="31" fillId="18" borderId="0" xfId="0" applyFont="1" applyFill="1" applyAlignment="1">
      <alignment vertical="center"/>
    </xf>
    <xf numFmtId="49" fontId="31" fillId="18" borderId="0" xfId="0" applyNumberFormat="1" applyFont="1" applyFill="1" applyAlignment="1">
      <alignment vertical="center"/>
    </xf>
    <xf numFmtId="3" fontId="26" fillId="18" borderId="1" xfId="0" applyNumberFormat="1" applyFont="1" applyFill="1" applyBorder="1" applyAlignment="1">
      <alignment horizontal="justify" vertical="center" wrapText="1"/>
    </xf>
    <xf numFmtId="3" fontId="31" fillId="18" borderId="1" xfId="0" applyNumberFormat="1" applyFont="1" applyFill="1" applyBorder="1" applyAlignment="1">
      <alignment vertical="center"/>
    </xf>
    <xf numFmtId="175" fontId="26" fillId="18" borderId="1" xfId="0" applyNumberFormat="1" applyFont="1" applyFill="1" applyBorder="1" applyAlignment="1">
      <alignment horizontal="center" vertical="center"/>
    </xf>
    <xf numFmtId="0" fontId="31" fillId="18" borderId="5" xfId="0" applyFont="1" applyFill="1" applyBorder="1" applyAlignment="1">
      <alignment horizontal="center" vertical="center"/>
    </xf>
    <xf numFmtId="174" fontId="52" fillId="18" borderId="1" xfId="0" applyNumberFormat="1" applyFont="1" applyFill="1" applyBorder="1" applyAlignment="1">
      <alignment horizontal="center" vertical="center" wrapText="1"/>
    </xf>
    <xf numFmtId="166" fontId="52" fillId="18" borderId="1" xfId="0" applyNumberFormat="1" applyFont="1" applyFill="1" applyBorder="1" applyAlignment="1">
      <alignment horizontal="center" vertical="center"/>
    </xf>
    <xf numFmtId="173" fontId="52" fillId="18" borderId="1" xfId="0" applyNumberFormat="1" applyFont="1" applyFill="1" applyBorder="1" applyAlignment="1">
      <alignment horizontal="center" vertical="center" wrapText="1"/>
    </xf>
    <xf numFmtId="0" fontId="52" fillId="18" borderId="0" xfId="1" applyFont="1" applyFill="1" applyAlignment="1" applyProtection="1">
      <alignment horizontal="center" vertical="center"/>
      <protection hidden="1"/>
    </xf>
    <xf numFmtId="166" fontId="52" fillId="18" borderId="1" xfId="0" applyNumberFormat="1" applyFont="1" applyFill="1" applyBorder="1" applyAlignment="1">
      <alignment horizontal="center" vertical="center" wrapText="1"/>
    </xf>
    <xf numFmtId="3" fontId="52" fillId="18" borderId="0" xfId="0" applyNumberFormat="1" applyFont="1" applyFill="1" applyAlignment="1">
      <alignment horizontal="center" vertical="center" wrapText="1"/>
    </xf>
    <xf numFmtId="49" fontId="31" fillId="18" borderId="1" xfId="0" applyNumberFormat="1" applyFont="1" applyFill="1" applyBorder="1" applyAlignment="1">
      <alignment horizontal="center" vertical="center" wrapText="1"/>
    </xf>
    <xf numFmtId="3" fontId="31" fillId="18" borderId="1" xfId="0" applyNumberFormat="1" applyFont="1" applyFill="1" applyBorder="1" applyAlignment="1">
      <alignment horizontal="center" vertical="center"/>
    </xf>
    <xf numFmtId="0" fontId="33" fillId="18" borderId="5" xfId="0" applyFont="1" applyFill="1" applyBorder="1" applyAlignment="1">
      <alignment horizontal="center" vertical="center"/>
    </xf>
    <xf numFmtId="169" fontId="33" fillId="18" borderId="1" xfId="0" applyNumberFormat="1" applyFont="1" applyFill="1" applyBorder="1" applyAlignment="1">
      <alignment horizontal="center" vertical="center"/>
    </xf>
    <xf numFmtId="174" fontId="44" fillId="18" borderId="1" xfId="0" applyNumberFormat="1" applyFont="1" applyFill="1" applyBorder="1" applyAlignment="1">
      <alignment horizontal="center" vertical="center" wrapText="1"/>
    </xf>
    <xf numFmtId="0" fontId="26" fillId="18" borderId="0" xfId="0" applyFont="1" applyFill="1" applyAlignment="1">
      <alignment vertical="center"/>
    </xf>
    <xf numFmtId="49" fontId="26" fillId="18" borderId="0" xfId="0" applyNumberFormat="1" applyFont="1" applyFill="1" applyAlignment="1">
      <alignment vertical="center"/>
    </xf>
    <xf numFmtId="165" fontId="31" fillId="18" borderId="1" xfId="0" applyNumberFormat="1" applyFont="1" applyFill="1" applyBorder="1" applyAlignment="1">
      <alignment vertical="center"/>
    </xf>
    <xf numFmtId="49" fontId="32" fillId="18" borderId="1" xfId="0" applyNumberFormat="1" applyFont="1" applyFill="1" applyBorder="1" applyAlignment="1">
      <alignment horizontal="center" vertical="center"/>
    </xf>
    <xf numFmtId="49" fontId="32" fillId="18" borderId="1" xfId="0" applyNumberFormat="1" applyFont="1" applyFill="1" applyBorder="1" applyAlignment="1">
      <alignment vertical="center"/>
    </xf>
    <xf numFmtId="0" fontId="32" fillId="18" borderId="1" xfId="0" applyFont="1" applyFill="1" applyBorder="1" applyAlignment="1">
      <alignment horizontal="center" vertical="center"/>
    </xf>
    <xf numFmtId="165" fontId="32" fillId="18" borderId="1" xfId="0" applyNumberFormat="1" applyFont="1" applyFill="1" applyBorder="1" applyAlignment="1">
      <alignment horizontal="right" vertical="center"/>
    </xf>
    <xf numFmtId="3" fontId="32" fillId="18" borderId="1" xfId="0" applyNumberFormat="1" applyFont="1" applyFill="1" applyBorder="1" applyAlignment="1">
      <alignment horizontal="right" vertical="center"/>
    </xf>
    <xf numFmtId="3" fontId="32" fillId="18" borderId="1" xfId="0" applyNumberFormat="1" applyFont="1" applyFill="1" applyBorder="1" applyAlignment="1">
      <alignment vertical="center"/>
    </xf>
    <xf numFmtId="165" fontId="32" fillId="18" borderId="1" xfId="0" applyNumberFormat="1" applyFont="1" applyFill="1" applyBorder="1" applyAlignment="1">
      <alignment horizontal="center" vertical="center"/>
    </xf>
    <xf numFmtId="3" fontId="33" fillId="18" borderId="1" xfId="0" applyNumberFormat="1" applyFont="1" applyFill="1" applyBorder="1" applyAlignment="1">
      <alignment horizontal="justify" vertical="center"/>
    </xf>
    <xf numFmtId="0" fontId="32" fillId="18" borderId="0" xfId="0" applyFont="1" applyFill="1" applyAlignment="1">
      <alignment vertical="center"/>
    </xf>
    <xf numFmtId="49" fontId="32" fillId="18" borderId="0" xfId="0" applyNumberFormat="1" applyFont="1" applyFill="1" applyAlignment="1">
      <alignment vertical="center"/>
    </xf>
    <xf numFmtId="181" fontId="33" fillId="18" borderId="1" xfId="0" applyNumberFormat="1" applyFont="1" applyFill="1" applyBorder="1" applyAlignment="1">
      <alignment horizontal="center" vertical="center"/>
    </xf>
    <xf numFmtId="3" fontId="32" fillId="18" borderId="1" xfId="0" applyNumberFormat="1" applyFont="1" applyFill="1" applyBorder="1" applyAlignment="1">
      <alignment horizontal="justify" vertical="center"/>
    </xf>
    <xf numFmtId="175" fontId="32" fillId="18" borderId="1" xfId="0" applyNumberFormat="1" applyFont="1" applyFill="1" applyBorder="1" applyAlignment="1">
      <alignment horizontal="center" vertical="center"/>
    </xf>
    <xf numFmtId="3" fontId="32" fillId="18" borderId="1" xfId="0" applyNumberFormat="1" applyFont="1" applyFill="1" applyBorder="1" applyAlignment="1">
      <alignment horizontal="justify" vertical="center" wrapText="1"/>
    </xf>
    <xf numFmtId="3" fontId="32" fillId="18" borderId="0" xfId="0" applyNumberFormat="1" applyFont="1" applyFill="1" applyAlignment="1">
      <alignment vertical="center"/>
    </xf>
    <xf numFmtId="165" fontId="32" fillId="18" borderId="0" xfId="0" applyNumberFormat="1" applyFont="1" applyFill="1" applyAlignment="1">
      <alignment vertical="center"/>
    </xf>
    <xf numFmtId="49" fontId="32" fillId="18" borderId="1" xfId="0" applyNumberFormat="1" applyFont="1" applyFill="1" applyBorder="1" applyAlignment="1">
      <alignment horizontal="center" vertical="center" wrapText="1"/>
    </xf>
    <xf numFmtId="4" fontId="32" fillId="18" borderId="1" xfId="0" applyNumberFormat="1" applyFont="1" applyFill="1" applyBorder="1" applyAlignment="1">
      <alignment horizontal="center" vertical="center"/>
    </xf>
    <xf numFmtId="182" fontId="33" fillId="18" borderId="1" xfId="0" applyNumberFormat="1" applyFont="1" applyFill="1" applyBorder="1" applyAlignment="1">
      <alignment horizontal="center" vertical="center"/>
    </xf>
    <xf numFmtId="3" fontId="33" fillId="18" borderId="1" xfId="0" applyNumberFormat="1" applyFont="1" applyFill="1" applyBorder="1" applyAlignment="1">
      <alignment horizontal="justify" vertical="center" wrapText="1"/>
    </xf>
    <xf numFmtId="167" fontId="32" fillId="18" borderId="0" xfId="0" applyNumberFormat="1" applyFont="1" applyFill="1" applyBorder="1" applyAlignment="1">
      <alignment horizontal="center" vertical="center"/>
    </xf>
    <xf numFmtId="166" fontId="32" fillId="18" borderId="0" xfId="0" applyNumberFormat="1" applyFont="1" applyFill="1" applyBorder="1" applyAlignment="1">
      <alignment horizontal="center" vertical="center"/>
    </xf>
    <xf numFmtId="168" fontId="32" fillId="18" borderId="0" xfId="0" applyNumberFormat="1" applyFont="1" applyFill="1" applyBorder="1" applyAlignment="1">
      <alignment horizontal="center" vertical="center"/>
    </xf>
    <xf numFmtId="169" fontId="32" fillId="18" borderId="0" xfId="0" applyNumberFormat="1" applyFont="1" applyFill="1" applyBorder="1" applyAlignment="1">
      <alignment horizontal="center" vertical="center"/>
    </xf>
    <xf numFmtId="169" fontId="32" fillId="18" borderId="0" xfId="0" applyNumberFormat="1" applyFont="1" applyFill="1" applyAlignment="1">
      <alignment horizontal="center" vertical="center"/>
    </xf>
    <xf numFmtId="166" fontId="45" fillId="18" borderId="0" xfId="0" applyNumberFormat="1" applyFont="1" applyFill="1" applyBorder="1" applyAlignment="1">
      <alignment horizontal="center" vertical="center"/>
    </xf>
    <xf numFmtId="170" fontId="33" fillId="18" borderId="1" xfId="0" applyNumberFormat="1" applyFont="1" applyFill="1" applyBorder="1" applyAlignment="1">
      <alignment horizontal="center" vertical="center"/>
    </xf>
    <xf numFmtId="49" fontId="32" fillId="18" borderId="1" xfId="0" applyNumberFormat="1" applyFont="1" applyFill="1" applyBorder="1" applyAlignment="1">
      <alignment horizontal="right" vertical="center"/>
    </xf>
    <xf numFmtId="49" fontId="31" fillId="18" borderId="1" xfId="0" applyNumberFormat="1" applyFont="1" applyFill="1" applyBorder="1" applyAlignment="1">
      <alignment horizontal="right" vertical="center"/>
    </xf>
    <xf numFmtId="3" fontId="32" fillId="18" borderId="1" xfId="0" applyNumberFormat="1" applyFont="1" applyFill="1" applyBorder="1" applyAlignment="1">
      <alignment horizontal="center" vertical="center"/>
    </xf>
    <xf numFmtId="3" fontId="33" fillId="18" borderId="1" xfId="0" applyNumberFormat="1" applyFont="1" applyFill="1" applyBorder="1" applyAlignment="1">
      <alignment vertical="center"/>
    </xf>
    <xf numFmtId="165" fontId="32" fillId="4" borderId="1" xfId="0" applyNumberFormat="1" applyFont="1" applyFill="1" applyBorder="1" applyAlignment="1">
      <alignment horizontal="center" vertical="center"/>
    </xf>
    <xf numFmtId="3" fontId="33" fillId="4" borderId="1" xfId="0" applyNumberFormat="1" applyFont="1" applyFill="1" applyBorder="1" applyAlignment="1">
      <alignment horizontal="justify" vertical="center"/>
    </xf>
    <xf numFmtId="3" fontId="26" fillId="4" borderId="1" xfId="0" applyNumberFormat="1" applyFont="1" applyFill="1" applyBorder="1" applyAlignment="1">
      <alignment horizontal="justify" vertical="center" wrapText="1"/>
    </xf>
    <xf numFmtId="3" fontId="33" fillId="4" borderId="1" xfId="0" applyNumberFormat="1" applyFont="1" applyFill="1" applyBorder="1" applyAlignment="1">
      <alignment horizontal="justify" vertical="center" wrapText="1"/>
    </xf>
    <xf numFmtId="165" fontId="31" fillId="4" borderId="1" xfId="0" applyNumberFormat="1" applyFont="1" applyFill="1" applyBorder="1" applyAlignment="1">
      <alignment horizontal="center" vertical="center"/>
    </xf>
    <xf numFmtId="0" fontId="53" fillId="2" borderId="1" xfId="0" applyFont="1" applyFill="1" applyBorder="1" applyAlignment="1">
      <alignment horizontal="center" vertical="center" wrapText="1"/>
    </xf>
    <xf numFmtId="0" fontId="54" fillId="3" borderId="1" xfId="0" applyFont="1" applyFill="1" applyBorder="1" applyAlignment="1">
      <alignment horizontal="center" vertical="center" wrapText="1"/>
    </xf>
    <xf numFmtId="0" fontId="53" fillId="4"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25" fillId="15" borderId="1" xfId="0" applyFont="1" applyFill="1" applyBorder="1" applyAlignment="1">
      <alignment horizontal="center" vertical="center"/>
    </xf>
    <xf numFmtId="183" fontId="33" fillId="4" borderId="1" xfId="0" applyNumberFormat="1" applyFont="1" applyFill="1" applyBorder="1" applyAlignment="1">
      <alignment horizontal="center" vertical="center"/>
    </xf>
    <xf numFmtId="0" fontId="53" fillId="0" borderId="1" xfId="0" applyFont="1" applyBorder="1" applyAlignment="1">
      <alignment vertical="center" wrapText="1"/>
    </xf>
    <xf numFmtId="0" fontId="53" fillId="3" borderId="1" xfId="0" applyFont="1" applyFill="1" applyBorder="1" applyAlignment="1">
      <alignment vertical="center" wrapText="1"/>
    </xf>
    <xf numFmtId="0" fontId="55" fillId="0" borderId="0" xfId="0" applyFont="1" applyAlignment="1">
      <alignment vertical="center"/>
    </xf>
    <xf numFmtId="0" fontId="55" fillId="0" borderId="0" xfId="0" applyFont="1" applyFill="1" applyAlignment="1">
      <alignment vertical="center"/>
    </xf>
    <xf numFmtId="0" fontId="55" fillId="0" borderId="0" xfId="0" applyFont="1" applyFill="1" applyBorder="1" applyAlignment="1">
      <alignment horizontal="center" vertical="center"/>
    </xf>
    <xf numFmtId="0" fontId="55" fillId="0" borderId="0" xfId="0" applyFont="1" applyFill="1" applyBorder="1" applyAlignment="1">
      <alignment vertical="center"/>
    </xf>
    <xf numFmtId="176" fontId="55" fillId="0" borderId="0" xfId="0" applyNumberFormat="1" applyFont="1" applyFill="1" applyBorder="1" applyAlignment="1">
      <alignment vertical="center"/>
    </xf>
    <xf numFmtId="0" fontId="55" fillId="0" borderId="0" xfId="0" applyFont="1" applyFill="1" applyAlignment="1">
      <alignment horizontal="center" vertical="center"/>
    </xf>
    <xf numFmtId="0" fontId="54" fillId="0" borderId="1" xfId="0" applyFont="1" applyBorder="1" applyAlignment="1">
      <alignment vertical="center" wrapText="1"/>
    </xf>
    <xf numFmtId="0" fontId="54" fillId="2" borderId="1" xfId="0" applyFont="1" applyFill="1" applyBorder="1" applyAlignment="1">
      <alignment vertical="center" wrapText="1"/>
    </xf>
    <xf numFmtId="0" fontId="57" fillId="3" borderId="1" xfId="0" applyFont="1" applyFill="1" applyBorder="1" applyAlignment="1">
      <alignment vertical="center" wrapText="1"/>
    </xf>
    <xf numFmtId="0" fontId="53" fillId="4" borderId="1" xfId="0" applyFont="1" applyFill="1" applyBorder="1" applyAlignment="1">
      <alignment vertical="center" wrapText="1"/>
    </xf>
    <xf numFmtId="0" fontId="58" fillId="0" borderId="1" xfId="0" applyFont="1" applyBorder="1" applyAlignment="1">
      <alignment horizontal="right" vertical="center" wrapText="1"/>
    </xf>
    <xf numFmtId="0" fontId="58" fillId="0" borderId="1" xfId="0" applyFont="1" applyBorder="1" applyAlignment="1">
      <alignment horizontal="center" vertical="center" wrapText="1"/>
    </xf>
    <xf numFmtId="0" fontId="59" fillId="0" borderId="0" xfId="0" applyFont="1" applyAlignment="1">
      <alignment vertical="center"/>
    </xf>
    <xf numFmtId="0" fontId="53" fillId="3" borderId="1" xfId="0" applyFont="1" applyFill="1" applyBorder="1" applyAlignment="1">
      <alignment horizontal="center" vertical="center" wrapText="1"/>
    </xf>
    <xf numFmtId="0" fontId="55" fillId="0" borderId="0" xfId="0" applyFont="1" applyAlignment="1">
      <alignment horizontal="center" vertical="center"/>
    </xf>
    <xf numFmtId="0" fontId="55" fillId="3" borderId="0" xfId="0" applyFont="1" applyFill="1" applyAlignment="1">
      <alignment vertical="center"/>
    </xf>
    <xf numFmtId="0" fontId="54" fillId="3" borderId="1" xfId="0" applyFont="1" applyFill="1" applyBorder="1" applyAlignment="1">
      <alignment vertical="center" wrapText="1"/>
    </xf>
    <xf numFmtId="0" fontId="56" fillId="3" borderId="0" xfId="0" applyFont="1" applyFill="1" applyAlignment="1">
      <alignment vertical="center"/>
    </xf>
    <xf numFmtId="165" fontId="25" fillId="3" borderId="1" xfId="0" applyNumberFormat="1" applyFont="1" applyFill="1" applyBorder="1" applyAlignment="1">
      <alignment horizontal="right" vertical="center"/>
    </xf>
    <xf numFmtId="0" fontId="55" fillId="19" borderId="0" xfId="0" applyFont="1" applyFill="1" applyAlignment="1">
      <alignment vertical="center"/>
    </xf>
    <xf numFmtId="0" fontId="54" fillId="19" borderId="1" xfId="0" applyFont="1" applyFill="1" applyBorder="1" applyAlignment="1">
      <alignment horizontal="center" vertical="center" wrapText="1"/>
    </xf>
    <xf numFmtId="3" fontId="25" fillId="19" borderId="1" xfId="0" applyNumberFormat="1" applyFont="1" applyFill="1" applyBorder="1" applyAlignment="1">
      <alignment horizontal="center" vertical="center" wrapText="1"/>
    </xf>
    <xf numFmtId="0" fontId="25" fillId="19" borderId="1" xfId="0" applyFont="1" applyFill="1" applyBorder="1" applyAlignment="1">
      <alignment horizontal="center" vertical="center"/>
    </xf>
    <xf numFmtId="3" fontId="25" fillId="15" borderId="1" xfId="0" applyNumberFormat="1" applyFont="1" applyFill="1" applyBorder="1" applyAlignment="1">
      <alignment horizontal="right" vertical="center" wrapText="1"/>
    </xf>
    <xf numFmtId="3" fontId="55" fillId="0" borderId="0" xfId="0" applyNumberFormat="1" applyFont="1" applyFill="1" applyBorder="1" applyAlignment="1">
      <alignment horizontal="right" vertical="center"/>
    </xf>
    <xf numFmtId="165" fontId="54" fillId="3" borderId="1" xfId="0" applyNumberFormat="1" applyFont="1" applyFill="1" applyBorder="1" applyAlignment="1">
      <alignment horizontal="right" vertical="center" wrapText="1"/>
    </xf>
    <xf numFmtId="3" fontId="55" fillId="0" borderId="0" xfId="0" applyNumberFormat="1" applyFont="1" applyFill="1" applyAlignment="1">
      <alignment horizontal="right" vertical="center"/>
    </xf>
    <xf numFmtId="0" fontId="53" fillId="2" borderId="1" xfId="0" applyFont="1" applyFill="1" applyBorder="1" applyAlignment="1">
      <alignment horizontal="right" vertical="center" wrapText="1"/>
    </xf>
    <xf numFmtId="0" fontId="54" fillId="3" borderId="1" xfId="0" applyFont="1" applyFill="1" applyBorder="1" applyAlignment="1">
      <alignment horizontal="right" vertical="center" wrapText="1"/>
    </xf>
    <xf numFmtId="0" fontId="53" fillId="4" borderId="1" xfId="0" applyFont="1" applyFill="1" applyBorder="1" applyAlignment="1">
      <alignment horizontal="right" vertical="center" wrapText="1"/>
    </xf>
    <xf numFmtId="0" fontId="53" fillId="0" borderId="1" xfId="0" applyFont="1" applyBorder="1" applyAlignment="1">
      <alignment horizontal="right" vertical="center" wrapText="1"/>
    </xf>
    <xf numFmtId="0" fontId="53" fillId="3" borderId="1" xfId="0" applyFont="1" applyFill="1" applyBorder="1" applyAlignment="1">
      <alignment horizontal="right" vertical="center" wrapText="1"/>
    </xf>
    <xf numFmtId="3" fontId="55" fillId="0" borderId="0" xfId="0" applyNumberFormat="1" applyFont="1" applyAlignment="1">
      <alignment horizontal="right" vertical="center"/>
    </xf>
    <xf numFmtId="0" fontId="55" fillId="20" borderId="0" xfId="0" applyFont="1" applyFill="1" applyAlignment="1">
      <alignment vertical="center"/>
    </xf>
    <xf numFmtId="0" fontId="54" fillId="20" borderId="1" xfId="0" applyFont="1" applyFill="1" applyBorder="1" applyAlignment="1">
      <alignment horizontal="center" vertical="center" wrapText="1"/>
    </xf>
    <xf numFmtId="0" fontId="54" fillId="20" borderId="1" xfId="0" applyFont="1" applyFill="1" applyBorder="1" applyAlignment="1">
      <alignment horizontal="left" vertical="center" wrapText="1"/>
    </xf>
    <xf numFmtId="165" fontId="54" fillId="20" borderId="1" xfId="0" applyNumberFormat="1" applyFont="1" applyFill="1" applyBorder="1" applyAlignment="1">
      <alignment horizontal="right" vertical="center" wrapText="1"/>
    </xf>
    <xf numFmtId="4" fontId="54" fillId="20" borderId="1" xfId="0" applyNumberFormat="1" applyFont="1" applyFill="1" applyBorder="1" applyAlignment="1">
      <alignment horizontal="right" vertical="center" wrapText="1"/>
    </xf>
    <xf numFmtId="4" fontId="54" fillId="3" borderId="1" xfId="0" applyNumberFormat="1" applyFont="1" applyFill="1" applyBorder="1" applyAlignment="1">
      <alignment vertical="center" wrapText="1"/>
    </xf>
    <xf numFmtId="4" fontId="53" fillId="0" borderId="1" xfId="0" applyNumberFormat="1" applyFont="1" applyBorder="1" applyAlignment="1">
      <alignment vertical="center" wrapText="1"/>
    </xf>
    <xf numFmtId="0" fontId="55" fillId="0" borderId="8" xfId="0" applyFont="1" applyFill="1" applyBorder="1" applyAlignment="1">
      <alignment horizontal="center" vertical="center"/>
    </xf>
    <xf numFmtId="0" fontId="55" fillId="0" borderId="8" xfId="0" applyFont="1" applyFill="1" applyBorder="1" applyAlignment="1">
      <alignment vertical="center"/>
    </xf>
    <xf numFmtId="3" fontId="55" fillId="0" borderId="8" xfId="0" applyNumberFormat="1" applyFont="1" applyFill="1" applyBorder="1" applyAlignment="1">
      <alignment horizontal="right" vertical="center"/>
    </xf>
    <xf numFmtId="176" fontId="55" fillId="0" borderId="8" xfId="0" applyNumberFormat="1" applyFont="1" applyFill="1" applyBorder="1" applyAlignment="1">
      <alignment vertical="center"/>
    </xf>
    <xf numFmtId="49" fontId="42" fillId="0" borderId="1" xfId="0" applyNumberFormat="1" applyFont="1" applyBorder="1" applyAlignment="1">
      <alignment horizontal="center" vertical="center"/>
    </xf>
    <xf numFmtId="3" fontId="42" fillId="0" borderId="1" xfId="0" applyNumberFormat="1" applyFont="1" applyBorder="1" applyAlignment="1">
      <alignment horizontal="right" vertical="center"/>
    </xf>
    <xf numFmtId="165" fontId="1" fillId="0" borderId="1" xfId="0" applyNumberFormat="1" applyFont="1" applyBorder="1" applyAlignment="1">
      <alignment horizontal="center" vertical="center"/>
    </xf>
    <xf numFmtId="3" fontId="1" fillId="0" borderId="1" xfId="0" applyNumberFormat="1" applyFont="1" applyBorder="1" applyAlignment="1">
      <alignment horizontal="justify" vertical="center"/>
    </xf>
    <xf numFmtId="173" fontId="60" fillId="0" borderId="1" xfId="0" applyNumberFormat="1" applyFont="1" applyBorder="1" applyAlignment="1">
      <alignment horizontal="center" vertical="center"/>
    </xf>
    <xf numFmtId="0" fontId="50" fillId="0" borderId="5" xfId="0" applyFont="1" applyBorder="1" applyAlignment="1">
      <alignment horizontal="center" vertical="center"/>
    </xf>
    <xf numFmtId="169" fontId="50" fillId="0" borderId="1" xfId="0" applyNumberFormat="1" applyFont="1" applyBorder="1" applyAlignment="1">
      <alignment horizontal="center" vertical="center"/>
    </xf>
    <xf numFmtId="174" fontId="60" fillId="0" borderId="1" xfId="0" applyNumberFormat="1" applyFont="1" applyBorder="1" applyAlignment="1">
      <alignment horizontal="center" vertical="center" wrapText="1"/>
    </xf>
    <xf numFmtId="49" fontId="1" fillId="0" borderId="0" xfId="0" applyNumberFormat="1" applyFont="1" applyAlignment="1">
      <alignment vertical="center"/>
    </xf>
    <xf numFmtId="165" fontId="1" fillId="0" borderId="0" xfId="0" applyNumberFormat="1" applyFont="1" applyAlignment="1">
      <alignment vertical="center"/>
    </xf>
    <xf numFmtId="49" fontId="31" fillId="18" borderId="1" xfId="0" applyNumberFormat="1" applyFont="1" applyFill="1" applyBorder="1" applyAlignment="1">
      <alignment vertical="center" wrapText="1"/>
    </xf>
    <xf numFmtId="49" fontId="26" fillId="0" borderId="1" xfId="0" applyNumberFormat="1" applyFont="1" applyBorder="1" applyAlignment="1">
      <alignment vertical="center" wrapText="1"/>
    </xf>
    <xf numFmtId="49" fontId="31" fillId="18" borderId="1" xfId="0" applyNumberFormat="1" applyFont="1" applyFill="1" applyBorder="1" applyAlignment="1">
      <alignment horizontal="left" vertical="center"/>
    </xf>
    <xf numFmtId="4" fontId="33" fillId="0" borderId="0" xfId="0" applyNumberFormat="1" applyFont="1" applyAlignment="1">
      <alignment vertical="center"/>
    </xf>
    <xf numFmtId="179" fontId="26" fillId="14" borderId="8" xfId="0" applyNumberFormat="1" applyFont="1" applyFill="1" applyBorder="1" applyAlignment="1">
      <alignment horizontal="center" vertical="center"/>
    </xf>
    <xf numFmtId="179" fontId="26" fillId="14" borderId="2" xfId="0" applyNumberFormat="1" applyFont="1" applyFill="1" applyBorder="1" applyAlignment="1">
      <alignment horizontal="center" vertical="center"/>
    </xf>
    <xf numFmtId="179" fontId="26" fillId="14" borderId="5" xfId="0" applyNumberFormat="1" applyFont="1" applyFill="1" applyBorder="1" applyAlignment="1">
      <alignment horizontal="center" vertical="center"/>
    </xf>
    <xf numFmtId="179" fontId="26" fillId="14" borderId="9" xfId="0" applyNumberFormat="1" applyFont="1" applyFill="1" applyBorder="1" applyAlignment="1">
      <alignment horizontal="center" vertical="center"/>
    </xf>
    <xf numFmtId="179" fontId="26" fillId="14" borderId="10" xfId="0" applyNumberFormat="1" applyFont="1" applyFill="1" applyBorder="1" applyAlignment="1">
      <alignment horizontal="center" vertical="center"/>
    </xf>
    <xf numFmtId="0" fontId="47" fillId="11" borderId="4" xfId="0" applyFont="1" applyFill="1" applyBorder="1" applyAlignment="1">
      <alignment horizontal="center" vertical="center"/>
    </xf>
    <xf numFmtId="0" fontId="47" fillId="11" borderId="6" xfId="0" applyFont="1" applyFill="1" applyBorder="1" applyAlignment="1">
      <alignment horizontal="center" vertical="center"/>
    </xf>
    <xf numFmtId="0" fontId="47" fillId="11" borderId="7" xfId="0" applyFont="1" applyFill="1" applyBorder="1" applyAlignment="1">
      <alignment horizontal="center" vertical="center"/>
    </xf>
    <xf numFmtId="0" fontId="47" fillId="6" borderId="4" xfId="0" applyFont="1" applyFill="1" applyBorder="1" applyAlignment="1">
      <alignment horizontal="center" vertical="center" wrapText="1"/>
    </xf>
    <xf numFmtId="0" fontId="47" fillId="6" borderId="6" xfId="0" applyFont="1" applyFill="1" applyBorder="1" applyAlignment="1">
      <alignment horizontal="center" vertical="center" wrapText="1"/>
    </xf>
    <xf numFmtId="0" fontId="47" fillId="6" borderId="7" xfId="0" applyFont="1" applyFill="1" applyBorder="1" applyAlignment="1">
      <alignment horizontal="center" vertical="center" wrapText="1"/>
    </xf>
    <xf numFmtId="49" fontId="31" fillId="0" borderId="3" xfId="0" applyNumberFormat="1" applyFont="1" applyBorder="1" applyAlignment="1">
      <alignment horizontal="center" vertical="center"/>
    </xf>
    <xf numFmtId="0" fontId="47" fillId="10" borderId="4" xfId="0" applyFont="1" applyFill="1" applyBorder="1" applyAlignment="1">
      <alignment horizontal="center" vertical="center" wrapText="1"/>
    </xf>
    <xf numFmtId="0" fontId="47" fillId="10" borderId="6" xfId="0" applyFont="1" applyFill="1" applyBorder="1" applyAlignment="1">
      <alignment horizontal="center" vertical="center" wrapText="1"/>
    </xf>
    <xf numFmtId="0" fontId="47" fillId="10" borderId="7" xfId="0" applyFont="1" applyFill="1" applyBorder="1" applyAlignment="1">
      <alignment horizontal="center" vertical="center" wrapText="1"/>
    </xf>
    <xf numFmtId="0" fontId="47" fillId="7" borderId="4" xfId="0" applyFont="1" applyFill="1" applyBorder="1" applyAlignment="1">
      <alignment horizontal="center" vertical="center" wrapText="1"/>
    </xf>
    <xf numFmtId="0" fontId="47" fillId="7" borderId="6" xfId="0" applyFont="1" applyFill="1" applyBorder="1" applyAlignment="1">
      <alignment horizontal="center" vertical="center" wrapText="1"/>
    </xf>
    <xf numFmtId="0" fontId="47" fillId="7" borderId="7" xfId="0" applyFont="1" applyFill="1" applyBorder="1" applyAlignment="1">
      <alignment horizontal="center" vertical="center" wrapText="1"/>
    </xf>
    <xf numFmtId="0" fontId="47" fillId="17" borderId="4" xfId="0" applyFont="1" applyFill="1" applyBorder="1" applyAlignment="1">
      <alignment horizontal="center" vertical="center" wrapText="1"/>
    </xf>
    <xf numFmtId="0" fontId="47" fillId="17" borderId="6" xfId="0" applyFont="1" applyFill="1" applyBorder="1" applyAlignment="1">
      <alignment horizontal="center" vertical="center" wrapText="1"/>
    </xf>
    <xf numFmtId="0" fontId="47" fillId="17" borderId="7"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0" borderId="7"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17" borderId="4" xfId="0" applyFont="1" applyFill="1" applyBorder="1" applyAlignment="1">
      <alignment horizontal="center" vertical="center" wrapText="1"/>
    </xf>
    <xf numFmtId="0" fontId="14" fillId="17" borderId="6" xfId="0" applyFont="1" applyFill="1" applyBorder="1" applyAlignment="1">
      <alignment horizontal="center" vertical="center" wrapText="1"/>
    </xf>
    <xf numFmtId="0" fontId="14" fillId="17" borderId="7" xfId="0" applyFont="1" applyFill="1" applyBorder="1" applyAlignment="1">
      <alignment horizontal="center" vertical="center" wrapText="1"/>
    </xf>
    <xf numFmtId="179" fontId="22" fillId="14" borderId="8" xfId="0" applyNumberFormat="1" applyFont="1" applyFill="1" applyBorder="1" applyAlignment="1">
      <alignment horizontal="center" vertical="center"/>
    </xf>
    <xf numFmtId="179" fontId="22" fillId="14" borderId="2" xfId="0" applyNumberFormat="1" applyFont="1" applyFill="1" applyBorder="1" applyAlignment="1">
      <alignment horizontal="center" vertical="center"/>
    </xf>
    <xf numFmtId="179" fontId="22" fillId="14" borderId="5" xfId="0" applyNumberFormat="1" applyFont="1" applyFill="1" applyBorder="1" applyAlignment="1">
      <alignment horizontal="center" vertical="center"/>
    </xf>
    <xf numFmtId="179" fontId="22" fillId="14" borderId="9" xfId="0" applyNumberFormat="1" applyFont="1" applyFill="1" applyBorder="1" applyAlignment="1">
      <alignment horizontal="center" vertical="center"/>
    </xf>
    <xf numFmtId="179" fontId="22" fillId="14" borderId="10" xfId="0" applyNumberFormat="1" applyFont="1" applyFill="1" applyBorder="1" applyAlignment="1">
      <alignment horizontal="center" vertical="center"/>
    </xf>
    <xf numFmtId="0" fontId="14" fillId="11" borderId="4" xfId="0" applyFont="1" applyFill="1" applyBorder="1" applyAlignment="1">
      <alignment horizontal="center" vertical="center"/>
    </xf>
    <xf numFmtId="0" fontId="14" fillId="11" borderId="6" xfId="0" applyFont="1" applyFill="1" applyBorder="1" applyAlignment="1">
      <alignment horizontal="center" vertical="center"/>
    </xf>
    <xf numFmtId="0" fontId="14" fillId="11" borderId="7" xfId="0" applyFont="1" applyFill="1" applyBorder="1" applyAlignment="1">
      <alignment horizontal="center" vertical="center"/>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25" fillId="16" borderId="3" xfId="0" applyFont="1" applyFill="1" applyBorder="1" applyAlignment="1">
      <alignment horizontal="center" vertical="center"/>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39" fillId="0" borderId="12" xfId="0" applyFont="1" applyBorder="1" applyAlignment="1">
      <alignment horizontal="center" vertical="top" wrapText="1"/>
    </xf>
    <xf numFmtId="0" fontId="39" fillId="0" borderId="13" xfId="0" applyFont="1" applyBorder="1" applyAlignment="1">
      <alignment horizontal="center" vertical="top" wrapText="1"/>
    </xf>
    <xf numFmtId="0" fontId="36" fillId="0" borderId="12" xfId="0" applyFont="1" applyBorder="1" applyAlignment="1">
      <alignment horizontal="left" vertical="center" wrapText="1" indent="4"/>
    </xf>
    <xf numFmtId="0" fontId="36" fillId="0" borderId="13" xfId="0" applyFont="1" applyBorder="1" applyAlignment="1">
      <alignment horizontal="left" vertical="center" wrapText="1" indent="4"/>
    </xf>
    <xf numFmtId="165" fontId="31" fillId="18" borderId="1" xfId="0" quotePrefix="1" applyNumberFormat="1" applyFont="1" applyFill="1" applyBorder="1" applyAlignment="1">
      <alignment horizontal="center" vertical="center"/>
    </xf>
  </cellXfs>
  <cellStyles count="2">
    <cellStyle name="GXD"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971168</xdr:colOff>
      <xdr:row>160</xdr:row>
      <xdr:rowOff>145678</xdr:rowOff>
    </xdr:from>
    <xdr:to>
      <xdr:col>23</xdr:col>
      <xdr:colOff>467844</xdr:colOff>
      <xdr:row>193</xdr:row>
      <xdr:rowOff>25966</xdr:rowOff>
    </xdr:to>
    <xdr:pic>
      <xdr:nvPicPr>
        <xdr:cNvPr id="2" name="Picture 1">
          <a:extLst>
            <a:ext uri="{FF2B5EF4-FFF2-40B4-BE49-F238E27FC236}">
              <a16:creationId xmlns:a16="http://schemas.microsoft.com/office/drawing/2014/main" id="{20D817BA-37A7-473D-B359-AC2286E8BB89}"/>
            </a:ext>
          </a:extLst>
        </xdr:cNvPr>
        <xdr:cNvPicPr>
          <a:picLocks noChangeAspect="1"/>
        </xdr:cNvPicPr>
      </xdr:nvPicPr>
      <xdr:blipFill>
        <a:blip xmlns:r="http://schemas.openxmlformats.org/officeDocument/2006/relationships" r:embed="rId1"/>
        <a:stretch>
          <a:fillRect/>
        </a:stretch>
      </xdr:blipFill>
      <xdr:spPr>
        <a:xfrm>
          <a:off x="17211293" y="10204078"/>
          <a:ext cx="6374286" cy="54793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971168</xdr:colOff>
      <xdr:row>93</xdr:row>
      <xdr:rowOff>145678</xdr:rowOff>
    </xdr:from>
    <xdr:to>
      <xdr:col>29</xdr:col>
      <xdr:colOff>392204</xdr:colOff>
      <xdr:row>137</xdr:row>
      <xdr:rowOff>62385</xdr:rowOff>
    </xdr:to>
    <xdr:pic>
      <xdr:nvPicPr>
        <xdr:cNvPr id="2" name="Picture 1">
          <a:extLst>
            <a:ext uri="{FF2B5EF4-FFF2-40B4-BE49-F238E27FC236}">
              <a16:creationId xmlns:a16="http://schemas.microsoft.com/office/drawing/2014/main" id="{52081EFE-3627-4DAA-A2BE-7BF122336893}"/>
            </a:ext>
          </a:extLst>
        </xdr:cNvPr>
        <xdr:cNvPicPr>
          <a:picLocks noChangeAspect="1"/>
        </xdr:cNvPicPr>
      </xdr:nvPicPr>
      <xdr:blipFill>
        <a:blip xmlns:r="http://schemas.openxmlformats.org/officeDocument/2006/relationships" r:embed="rId1"/>
        <a:stretch>
          <a:fillRect/>
        </a:stretch>
      </xdr:blipFill>
      <xdr:spPr>
        <a:xfrm>
          <a:off x="17325593" y="11061328"/>
          <a:ext cx="6374286" cy="7927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971168</xdr:colOff>
      <xdr:row>159</xdr:row>
      <xdr:rowOff>145678</xdr:rowOff>
    </xdr:from>
    <xdr:to>
      <xdr:col>24</xdr:col>
      <xdr:colOff>467843</xdr:colOff>
      <xdr:row>203</xdr:row>
      <xdr:rowOff>168841</xdr:rowOff>
    </xdr:to>
    <xdr:pic>
      <xdr:nvPicPr>
        <xdr:cNvPr id="2" name="Picture 1">
          <a:extLst>
            <a:ext uri="{FF2B5EF4-FFF2-40B4-BE49-F238E27FC236}">
              <a16:creationId xmlns:a16="http://schemas.microsoft.com/office/drawing/2014/main" id="{8F67966C-6D1D-4589-A735-AE113F9DDAD2}"/>
            </a:ext>
          </a:extLst>
        </xdr:cNvPr>
        <xdr:cNvPicPr>
          <a:picLocks noChangeAspect="1"/>
        </xdr:cNvPicPr>
      </xdr:nvPicPr>
      <xdr:blipFill>
        <a:blip xmlns:r="http://schemas.openxmlformats.org/officeDocument/2006/relationships" r:embed="rId1"/>
        <a:stretch>
          <a:fillRect/>
        </a:stretch>
      </xdr:blipFill>
      <xdr:spPr>
        <a:xfrm>
          <a:off x="24840818" y="47056303"/>
          <a:ext cx="611100" cy="79860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22</xdr:col>
      <xdr:colOff>971168</xdr:colOff>
      <xdr:row>160</xdr:row>
      <xdr:rowOff>145678</xdr:rowOff>
    </xdr:from>
    <xdr:to>
      <xdr:col>23</xdr:col>
      <xdr:colOff>467844</xdr:colOff>
      <xdr:row>204</xdr:row>
      <xdr:rowOff>168841</xdr:rowOff>
    </xdr:to>
    <xdr:pic>
      <xdr:nvPicPr>
        <xdr:cNvPr id="2" name="Picture 1">
          <a:extLst>
            <a:ext uri="{FF2B5EF4-FFF2-40B4-BE49-F238E27FC236}">
              <a16:creationId xmlns:a16="http://schemas.microsoft.com/office/drawing/2014/main" id="{D9D6FA05-7419-4A38-B101-EFDBEC62D29B}"/>
            </a:ext>
          </a:extLst>
        </xdr:cNvPr>
        <xdr:cNvPicPr>
          <a:picLocks noChangeAspect="1"/>
        </xdr:cNvPicPr>
      </xdr:nvPicPr>
      <xdr:blipFill>
        <a:blip xmlns:r="http://schemas.openxmlformats.org/officeDocument/2006/relationships" r:embed="rId1"/>
        <a:stretch>
          <a:fillRect/>
        </a:stretch>
      </xdr:blipFill>
      <xdr:spPr>
        <a:xfrm>
          <a:off x="19078193" y="48589828"/>
          <a:ext cx="611101" cy="798606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2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P209"/>
  <sheetViews>
    <sheetView tabSelected="1" topLeftCell="A141" zoomScale="85" zoomScaleNormal="85" workbookViewId="0">
      <selection activeCell="A3" sqref="A3:N157"/>
    </sheetView>
  </sheetViews>
  <sheetFormatPr defaultColWidth="9" defaultRowHeight="14.25" x14ac:dyDescent="0.2"/>
  <cols>
    <col min="1" max="1" width="7.375" style="310" customWidth="1"/>
    <col min="2" max="2" width="40" style="287" customWidth="1"/>
    <col min="3" max="3" width="8.625" style="310" customWidth="1"/>
    <col min="4" max="4" width="10.625" style="373" customWidth="1"/>
    <col min="5" max="5" width="7.625" style="312" customWidth="1"/>
    <col min="6" max="6" width="6.875" style="310" customWidth="1"/>
    <col min="7" max="7" width="10.125" style="313" customWidth="1"/>
    <col min="8" max="8" width="11.25" style="312" hidden="1" customWidth="1"/>
    <col min="9" max="9" width="10.625" style="312" hidden="1" customWidth="1"/>
    <col min="10" max="10" width="7.5" style="314" customWidth="1"/>
    <col min="11" max="11" width="7.875" style="315" customWidth="1"/>
    <col min="12" max="12" width="10.375" style="316" customWidth="1"/>
    <col min="13" max="13" width="18" style="313" hidden="1" customWidth="1"/>
    <col min="14" max="14" width="35.75" style="317" hidden="1" customWidth="1"/>
    <col min="15" max="16" width="12.625" style="95" customWidth="1"/>
    <col min="17" max="17" width="15.5" style="95" customWidth="1"/>
    <col min="18" max="18" width="16.5" style="95" customWidth="1"/>
    <col min="19" max="19" width="13.125" style="95" bestFit="1" customWidth="1"/>
    <col min="20" max="20" width="21.375" style="95" customWidth="1"/>
    <col min="21" max="21" width="14.5" style="95" bestFit="1" customWidth="1"/>
    <col min="22" max="22" width="14.375" style="95" bestFit="1" customWidth="1"/>
    <col min="23" max="23" width="14.625" style="95" customWidth="1"/>
    <col min="24" max="24" width="10" style="95" bestFit="1" customWidth="1"/>
    <col min="25" max="25" width="12.875" style="95" bestFit="1" customWidth="1"/>
    <col min="26" max="26" width="16.75" style="95" bestFit="1" customWidth="1"/>
    <col min="27" max="27" width="10" style="95" customWidth="1"/>
    <col min="28" max="32" width="9" style="287"/>
    <col min="33" max="35" width="10" style="287" customWidth="1"/>
    <col min="36" max="16384" width="9" style="287"/>
  </cols>
  <sheetData>
    <row r="2" spans="1:27" s="279" customFormat="1" ht="20.25" customHeight="1" x14ac:dyDescent="0.2">
      <c r="A2" s="551" t="s">
        <v>134</v>
      </c>
      <c r="B2" s="551"/>
      <c r="C2" s="551"/>
      <c r="D2" s="551"/>
      <c r="E2" s="551"/>
      <c r="F2" s="551"/>
      <c r="G2" s="551"/>
      <c r="H2" s="551"/>
      <c r="I2" s="551"/>
      <c r="J2" s="551"/>
      <c r="K2" s="551"/>
      <c r="L2" s="551"/>
      <c r="M2" s="551"/>
      <c r="N2" s="551"/>
      <c r="O2" s="278"/>
      <c r="P2" s="278"/>
      <c r="Q2" s="278"/>
      <c r="R2" s="278"/>
      <c r="S2" s="278"/>
      <c r="T2" s="278"/>
      <c r="U2" s="278"/>
      <c r="V2" s="278"/>
      <c r="W2" s="278"/>
      <c r="X2" s="278"/>
      <c r="Y2" s="278"/>
      <c r="Z2" s="278"/>
      <c r="AA2" s="278"/>
    </row>
    <row r="3" spans="1:27" s="279" customFormat="1" ht="20.25" customHeight="1" x14ac:dyDescent="0.2">
      <c r="A3" s="551" t="s">
        <v>347</v>
      </c>
      <c r="B3" s="551"/>
      <c r="C3" s="551"/>
      <c r="D3" s="551"/>
      <c r="E3" s="551"/>
      <c r="F3" s="551"/>
      <c r="G3" s="551"/>
      <c r="H3" s="551"/>
      <c r="I3" s="551"/>
      <c r="J3" s="551"/>
      <c r="K3" s="551"/>
      <c r="L3" s="551"/>
      <c r="M3" s="551"/>
      <c r="N3" s="551"/>
      <c r="O3" s="278"/>
      <c r="P3" s="278"/>
      <c r="Q3" s="278"/>
      <c r="R3" s="278"/>
      <c r="S3" s="278"/>
      <c r="T3" s="278"/>
      <c r="U3" s="278"/>
      <c r="V3" s="278"/>
      <c r="W3" s="278"/>
      <c r="X3" s="278"/>
      <c r="Y3" s="278"/>
      <c r="Z3" s="278"/>
      <c r="AA3" s="278"/>
    </row>
    <row r="4" spans="1:27" s="279" customFormat="1" ht="80.25" customHeight="1" x14ac:dyDescent="0.2">
      <c r="A4" s="151" t="s">
        <v>61</v>
      </c>
      <c r="B4" s="151" t="s">
        <v>69</v>
      </c>
      <c r="C4" s="151" t="s">
        <v>58</v>
      </c>
      <c r="D4" s="369" t="s">
        <v>183</v>
      </c>
      <c r="E4" s="153" t="s">
        <v>184</v>
      </c>
      <c r="F4" s="154" t="s">
        <v>185</v>
      </c>
      <c r="G4" s="152" t="s">
        <v>186</v>
      </c>
      <c r="H4" s="153" t="s">
        <v>60</v>
      </c>
      <c r="I4" s="153" t="s">
        <v>59</v>
      </c>
      <c r="J4" s="155" t="s">
        <v>187</v>
      </c>
      <c r="K4" s="156" t="s">
        <v>110</v>
      </c>
      <c r="L4" s="153" t="s">
        <v>188</v>
      </c>
      <c r="M4" s="152" t="s">
        <v>476</v>
      </c>
      <c r="N4" s="153" t="s">
        <v>130</v>
      </c>
      <c r="O4" s="280">
        <v>5355</v>
      </c>
      <c r="P4" s="280"/>
      <c r="Q4" s="278"/>
      <c r="R4" s="278"/>
      <c r="S4" s="278"/>
      <c r="T4" s="278"/>
      <c r="U4" s="278"/>
      <c r="V4" s="278"/>
      <c r="W4" s="278"/>
      <c r="X4" s="278"/>
      <c r="Y4" s="278"/>
      <c r="Z4" s="278"/>
      <c r="AA4" s="278"/>
    </row>
    <row r="5" spans="1:27" s="283" customFormat="1" ht="27.75" customHeight="1" x14ac:dyDescent="0.2">
      <c r="A5" s="159"/>
      <c r="B5" s="160" t="s">
        <v>127</v>
      </c>
      <c r="C5" s="159"/>
      <c r="D5" s="272">
        <v>318034.40000000002</v>
      </c>
      <c r="E5" s="161"/>
      <c r="F5" s="159"/>
      <c r="G5" s="162"/>
      <c r="H5" s="163">
        <f>H6+H87+H113+H114+H115+H119+H121</f>
        <v>103904.53</v>
      </c>
      <c r="I5" s="163">
        <f>I6+I87+I113+I114+I115+I119+I121</f>
        <v>400830.87500000006</v>
      </c>
      <c r="J5" s="164">
        <f>J6+J87+J113+J114+J115+J119+J121</f>
        <v>100</v>
      </c>
      <c r="K5" s="163">
        <f>K6</f>
        <v>1132.1179999999999</v>
      </c>
      <c r="L5" s="163">
        <f>L6</f>
        <v>5156.4719999999998</v>
      </c>
      <c r="M5" s="165"/>
      <c r="N5" s="166"/>
      <c r="O5" s="281">
        <f>L5*0.5</f>
        <v>2578.2359999999999</v>
      </c>
      <c r="P5" s="281"/>
      <c r="Q5" s="282">
        <f>L5*2.5</f>
        <v>12891.18</v>
      </c>
      <c r="R5" s="282"/>
      <c r="S5" s="282"/>
      <c r="T5" s="282"/>
      <c r="U5" s="282"/>
      <c r="V5" s="282"/>
      <c r="W5" s="278"/>
      <c r="X5" s="282"/>
      <c r="Y5" s="282"/>
      <c r="Z5" s="282"/>
      <c r="AA5" s="282"/>
    </row>
    <row r="6" spans="1:27" ht="32.25" customHeight="1" x14ac:dyDescent="0.2">
      <c r="A6" s="167" t="s">
        <v>44</v>
      </c>
      <c r="B6" s="168" t="s">
        <v>655</v>
      </c>
      <c r="C6" s="183"/>
      <c r="D6" s="370">
        <f>D7+D71+D79+D81+D57</f>
        <v>118630.7</v>
      </c>
      <c r="E6" s="170" t="s">
        <v>676</v>
      </c>
      <c r="F6" s="167" t="s">
        <v>344</v>
      </c>
      <c r="G6" s="171" t="s">
        <v>675</v>
      </c>
      <c r="H6" s="370">
        <f>H7+H71+H79+H81+H57</f>
        <v>92447.395000000004</v>
      </c>
      <c r="I6" s="370">
        <f>I7+I71+I79+I81+I57</f>
        <v>374042.50000000006</v>
      </c>
      <c r="J6" s="174">
        <f>D6/$D$5%</f>
        <v>37.301216472180364</v>
      </c>
      <c r="K6" s="173">
        <f>K7+K71+K79+K81</f>
        <v>1132.1179999999999</v>
      </c>
      <c r="L6" s="173">
        <f>L7+L71+L79+L81+L57</f>
        <v>5156.4719999999998</v>
      </c>
      <c r="M6" s="175"/>
      <c r="N6" s="176"/>
      <c r="Q6" s="284" t="s">
        <v>65</v>
      </c>
      <c r="R6" s="284" t="s">
        <v>66</v>
      </c>
      <c r="S6" s="284" t="s">
        <v>67</v>
      </c>
      <c r="T6" s="284" t="s">
        <v>62</v>
      </c>
      <c r="U6" s="284" t="s">
        <v>63</v>
      </c>
      <c r="V6" s="284" t="s">
        <v>64</v>
      </c>
      <c r="W6" s="284" t="s">
        <v>141</v>
      </c>
      <c r="X6" s="285" t="s">
        <v>140</v>
      </c>
      <c r="Y6" s="286" t="s">
        <v>142</v>
      </c>
      <c r="Z6" s="95">
        <f>4*70</f>
        <v>280</v>
      </c>
    </row>
    <row r="7" spans="1:27" s="419" customFormat="1" ht="22.5" customHeight="1" x14ac:dyDescent="0.2">
      <c r="A7" s="466" t="s">
        <v>378</v>
      </c>
      <c r="B7" s="404" t="s">
        <v>417</v>
      </c>
      <c r="C7" s="403" t="s">
        <v>108</v>
      </c>
      <c r="D7" s="405">
        <f>SUM(D8:D56)</f>
        <v>57035.4</v>
      </c>
      <c r="E7" s="406">
        <v>90</v>
      </c>
      <c r="F7" s="403" t="s">
        <v>42</v>
      </c>
      <c r="G7" s="593">
        <v>3.6</v>
      </c>
      <c r="H7" s="405">
        <f>SUM(H8:H56)</f>
        <v>51331.860000000008</v>
      </c>
      <c r="I7" s="405">
        <f>SUM(I8:I56)</f>
        <v>205327.44000000003</v>
      </c>
      <c r="J7" s="409">
        <f>D7/$D$5%</f>
        <v>17.933720377418293</v>
      </c>
      <c r="K7" s="408">
        <f>SUM(K8:K56)</f>
        <v>597</v>
      </c>
      <c r="L7" s="408">
        <f t="shared" ref="L7:L81" si="0">K7*4</f>
        <v>2388</v>
      </c>
      <c r="M7" s="410"/>
      <c r="N7" s="411"/>
      <c r="O7" s="412" t="e">
        <f>D6+#REF!</f>
        <v>#REF!</v>
      </c>
      <c r="P7" s="412"/>
      <c r="Q7" s="413"/>
      <c r="R7" s="414"/>
      <c r="S7" s="413"/>
      <c r="T7" s="414" t="e">
        <f>(T79/160)*20</f>
        <v>#VALUE!</v>
      </c>
      <c r="U7" s="415"/>
      <c r="V7" s="416"/>
      <c r="W7" s="417"/>
      <c r="X7" s="418"/>
      <c r="Y7" s="418"/>
      <c r="Z7" s="418"/>
      <c r="AA7" s="418"/>
    </row>
    <row r="8" spans="1:27" s="279" customFormat="1" ht="22.5" customHeight="1" x14ac:dyDescent="0.2">
      <c r="A8" s="184"/>
      <c r="B8" s="178" t="s">
        <v>417</v>
      </c>
      <c r="C8" s="132" t="s">
        <v>41</v>
      </c>
      <c r="D8" s="371">
        <v>824</v>
      </c>
      <c r="E8" s="132">
        <v>90</v>
      </c>
      <c r="F8" s="132">
        <v>4</v>
      </c>
      <c r="G8" s="132">
        <v>3.6</v>
      </c>
      <c r="H8" s="179">
        <f t="shared" ref="H8:H55" si="1">D8*E8%</f>
        <v>741.6</v>
      </c>
      <c r="I8" s="179">
        <f>D8*G8</f>
        <v>2966.4</v>
      </c>
      <c r="J8" s="190"/>
      <c r="K8" s="201">
        <v>8</v>
      </c>
      <c r="L8" s="201">
        <f>K8*4</f>
        <v>32</v>
      </c>
      <c r="M8" s="192"/>
      <c r="N8" s="193"/>
      <c r="O8" s="278"/>
      <c r="P8" s="278"/>
      <c r="Q8" s="289"/>
      <c r="R8" s="290"/>
      <c r="S8" s="289"/>
      <c r="T8" s="290"/>
      <c r="U8" s="291"/>
      <c r="V8" s="288"/>
      <c r="W8" s="288"/>
      <c r="X8" s="278"/>
      <c r="Y8" s="278"/>
      <c r="Z8" s="278"/>
      <c r="AA8" s="278"/>
    </row>
    <row r="9" spans="1:27" s="279" customFormat="1" ht="22.5" customHeight="1" x14ac:dyDescent="0.2">
      <c r="A9" s="184"/>
      <c r="B9" s="178" t="s">
        <v>417</v>
      </c>
      <c r="C9" s="132" t="s">
        <v>40</v>
      </c>
      <c r="D9" s="371">
        <v>940</v>
      </c>
      <c r="E9" s="132">
        <v>90</v>
      </c>
      <c r="F9" s="132">
        <v>4</v>
      </c>
      <c r="G9" s="132">
        <v>3.6</v>
      </c>
      <c r="H9" s="179">
        <f t="shared" si="1"/>
        <v>846</v>
      </c>
      <c r="I9" s="179">
        <f t="shared" ref="I9:I55" si="2">D9*G9</f>
        <v>3384</v>
      </c>
      <c r="J9" s="190"/>
      <c r="K9" s="201">
        <v>9</v>
      </c>
      <c r="L9" s="201">
        <f t="shared" ref="L9:L10" si="3">K9*4</f>
        <v>36</v>
      </c>
      <c r="M9" s="192"/>
      <c r="N9" s="193"/>
      <c r="O9" s="278"/>
      <c r="P9" s="278"/>
      <c r="Q9" s="289"/>
      <c r="R9" s="290"/>
      <c r="S9" s="289"/>
      <c r="T9" s="290"/>
      <c r="U9" s="291"/>
      <c r="V9" s="288"/>
      <c r="W9" s="288"/>
      <c r="X9" s="278"/>
      <c r="Y9" s="278"/>
      <c r="Z9" s="278"/>
      <c r="AA9" s="278"/>
    </row>
    <row r="10" spans="1:27" s="279" customFormat="1" ht="22.5" customHeight="1" x14ac:dyDescent="0.2">
      <c r="A10" s="184"/>
      <c r="B10" s="178" t="s">
        <v>417</v>
      </c>
      <c r="C10" s="132" t="s">
        <v>39</v>
      </c>
      <c r="D10" s="371">
        <v>940</v>
      </c>
      <c r="E10" s="132">
        <v>90</v>
      </c>
      <c r="F10" s="132">
        <v>4</v>
      </c>
      <c r="G10" s="132">
        <v>3.6</v>
      </c>
      <c r="H10" s="179">
        <f t="shared" si="1"/>
        <v>846</v>
      </c>
      <c r="I10" s="179">
        <f t="shared" si="2"/>
        <v>3384</v>
      </c>
      <c r="J10" s="190"/>
      <c r="K10" s="201">
        <v>9</v>
      </c>
      <c r="L10" s="201">
        <f t="shared" si="3"/>
        <v>36</v>
      </c>
      <c r="M10" s="192"/>
      <c r="N10" s="193"/>
      <c r="O10" s="278"/>
      <c r="P10" s="278"/>
      <c r="Q10" s="289"/>
      <c r="R10" s="290"/>
      <c r="S10" s="289"/>
      <c r="T10" s="290"/>
      <c r="U10" s="291"/>
      <c r="V10" s="288"/>
      <c r="W10" s="288"/>
      <c r="X10" s="278"/>
      <c r="Y10" s="278"/>
      <c r="Z10" s="278"/>
      <c r="AA10" s="278"/>
    </row>
    <row r="11" spans="1:27" s="279" customFormat="1" ht="22.5" customHeight="1" x14ac:dyDescent="0.2">
      <c r="A11" s="184"/>
      <c r="B11" s="178" t="s">
        <v>417</v>
      </c>
      <c r="C11" s="132" t="s">
        <v>34</v>
      </c>
      <c r="D11" s="371">
        <v>1127.4000000000001</v>
      </c>
      <c r="E11" s="132">
        <v>90</v>
      </c>
      <c r="F11" s="132">
        <v>4</v>
      </c>
      <c r="G11" s="132">
        <v>3.6</v>
      </c>
      <c r="H11" s="179">
        <f t="shared" si="1"/>
        <v>1014.6600000000001</v>
      </c>
      <c r="I11" s="179">
        <f t="shared" si="2"/>
        <v>4058.6400000000003</v>
      </c>
      <c r="J11" s="190"/>
      <c r="K11" s="201">
        <v>11</v>
      </c>
      <c r="L11" s="201">
        <f t="shared" ref="L11" si="4">K11*4</f>
        <v>44</v>
      </c>
      <c r="M11" s="192"/>
      <c r="N11" s="193"/>
      <c r="O11" s="278"/>
      <c r="P11" s="278"/>
      <c r="Q11" s="289"/>
      <c r="R11" s="290"/>
      <c r="S11" s="289"/>
      <c r="T11" s="290"/>
      <c r="U11" s="291"/>
      <c r="V11" s="288"/>
      <c r="W11" s="288"/>
      <c r="X11" s="278"/>
      <c r="Y11" s="278"/>
      <c r="Z11" s="278"/>
      <c r="AA11" s="278"/>
    </row>
    <row r="12" spans="1:27" s="279" customFormat="1" ht="22.5" customHeight="1" x14ac:dyDescent="0.2">
      <c r="A12" s="184"/>
      <c r="B12" s="178" t="s">
        <v>417</v>
      </c>
      <c r="C12" s="132" t="s">
        <v>33</v>
      </c>
      <c r="D12" s="371">
        <v>640</v>
      </c>
      <c r="E12" s="132">
        <v>90</v>
      </c>
      <c r="F12" s="132">
        <v>4</v>
      </c>
      <c r="G12" s="132">
        <v>3.6</v>
      </c>
      <c r="H12" s="179">
        <f t="shared" si="1"/>
        <v>576</v>
      </c>
      <c r="I12" s="179">
        <f t="shared" si="2"/>
        <v>2304</v>
      </c>
      <c r="J12" s="190"/>
      <c r="K12" s="201">
        <v>7</v>
      </c>
      <c r="L12" s="201">
        <f t="shared" ref="L12" si="5">K12*4</f>
        <v>28</v>
      </c>
      <c r="M12" s="192"/>
      <c r="N12" s="193"/>
      <c r="O12" s="278"/>
      <c r="P12" s="278"/>
      <c r="Q12" s="289"/>
      <c r="R12" s="290"/>
      <c r="S12" s="289"/>
      <c r="T12" s="290"/>
      <c r="U12" s="291"/>
      <c r="V12" s="288"/>
      <c r="W12" s="288"/>
      <c r="X12" s="278"/>
      <c r="Y12" s="278"/>
      <c r="Z12" s="278"/>
      <c r="AA12" s="278"/>
    </row>
    <row r="13" spans="1:27" s="279" customFormat="1" ht="22.5" customHeight="1" x14ac:dyDescent="0.2">
      <c r="A13" s="184"/>
      <c r="B13" s="178" t="s">
        <v>417</v>
      </c>
      <c r="C13" s="132" t="s">
        <v>38</v>
      </c>
      <c r="D13" s="371">
        <v>640</v>
      </c>
      <c r="E13" s="132">
        <v>90</v>
      </c>
      <c r="F13" s="132">
        <v>4</v>
      </c>
      <c r="G13" s="132">
        <v>3.6</v>
      </c>
      <c r="H13" s="179">
        <f t="shared" si="1"/>
        <v>576</v>
      </c>
      <c r="I13" s="179">
        <f t="shared" si="2"/>
        <v>2304</v>
      </c>
      <c r="J13" s="190"/>
      <c r="K13" s="201">
        <v>7</v>
      </c>
      <c r="L13" s="201">
        <f t="shared" ref="L13:L36" si="6">K13*4</f>
        <v>28</v>
      </c>
      <c r="M13" s="192"/>
      <c r="N13" s="193"/>
      <c r="O13" s="278"/>
      <c r="P13" s="278"/>
      <c r="Q13" s="289"/>
      <c r="R13" s="290"/>
      <c r="S13" s="289"/>
      <c r="T13" s="290"/>
      <c r="U13" s="291"/>
      <c r="V13" s="288"/>
      <c r="W13" s="288"/>
      <c r="X13" s="278"/>
      <c r="Y13" s="278"/>
      <c r="Z13" s="278"/>
      <c r="AA13" s="278"/>
    </row>
    <row r="14" spans="1:27" s="381" customFormat="1" ht="22.5" customHeight="1" x14ac:dyDescent="0.2">
      <c r="A14" s="184"/>
      <c r="B14" s="178" t="s">
        <v>417</v>
      </c>
      <c r="C14" s="132" t="s">
        <v>37</v>
      </c>
      <c r="D14" s="371">
        <v>630</v>
      </c>
      <c r="E14" s="132">
        <v>90</v>
      </c>
      <c r="F14" s="132">
        <v>4</v>
      </c>
      <c r="G14" s="132">
        <v>3.6</v>
      </c>
      <c r="H14" s="179">
        <f t="shared" si="1"/>
        <v>567</v>
      </c>
      <c r="I14" s="179">
        <f t="shared" si="2"/>
        <v>2268</v>
      </c>
      <c r="J14" s="190"/>
      <c r="K14" s="201">
        <v>7</v>
      </c>
      <c r="L14" s="201">
        <f t="shared" si="6"/>
        <v>28</v>
      </c>
      <c r="M14" s="374"/>
      <c r="N14" s="375"/>
      <c r="O14" s="376"/>
      <c r="P14" s="376"/>
      <c r="Q14" s="377"/>
      <c r="R14" s="378"/>
      <c r="S14" s="377"/>
      <c r="T14" s="378"/>
      <c r="U14" s="379"/>
      <c r="V14" s="380"/>
      <c r="W14" s="380"/>
      <c r="X14" s="376"/>
      <c r="Y14" s="376"/>
      <c r="Z14" s="376"/>
      <c r="AA14" s="376"/>
    </row>
    <row r="15" spans="1:27" s="381" customFormat="1" ht="22.5" customHeight="1" x14ac:dyDescent="0.2">
      <c r="A15" s="184"/>
      <c r="B15" s="178" t="s">
        <v>417</v>
      </c>
      <c r="C15" s="132" t="s">
        <v>36</v>
      </c>
      <c r="D15" s="371">
        <v>613</v>
      </c>
      <c r="E15" s="132">
        <v>90</v>
      </c>
      <c r="F15" s="132">
        <v>4</v>
      </c>
      <c r="G15" s="132">
        <v>3.6</v>
      </c>
      <c r="H15" s="179">
        <f t="shared" si="1"/>
        <v>551.70000000000005</v>
      </c>
      <c r="I15" s="179">
        <f t="shared" si="2"/>
        <v>2206.8000000000002</v>
      </c>
      <c r="J15" s="190"/>
      <c r="K15" s="201">
        <v>7</v>
      </c>
      <c r="L15" s="201">
        <f t="shared" si="6"/>
        <v>28</v>
      </c>
      <c r="M15" s="374"/>
      <c r="N15" s="375"/>
      <c r="O15" s="376"/>
      <c r="P15" s="376"/>
      <c r="Q15" s="377"/>
      <c r="R15" s="378"/>
      <c r="S15" s="377"/>
      <c r="T15" s="378"/>
      <c r="U15" s="379"/>
      <c r="V15" s="380"/>
      <c r="W15" s="380"/>
      <c r="X15" s="376"/>
      <c r="Y15" s="376"/>
      <c r="Z15" s="376"/>
      <c r="AA15" s="376"/>
    </row>
    <row r="16" spans="1:27" s="279" customFormat="1" ht="22.5" customHeight="1" x14ac:dyDescent="0.2">
      <c r="A16" s="184"/>
      <c r="B16" s="178" t="s">
        <v>417</v>
      </c>
      <c r="C16" s="132" t="s">
        <v>35</v>
      </c>
      <c r="D16" s="371">
        <v>1023.4</v>
      </c>
      <c r="E16" s="132">
        <v>90</v>
      </c>
      <c r="F16" s="132">
        <v>4</v>
      </c>
      <c r="G16" s="132">
        <v>3.6</v>
      </c>
      <c r="H16" s="179">
        <f t="shared" si="1"/>
        <v>921.06</v>
      </c>
      <c r="I16" s="179">
        <f t="shared" si="2"/>
        <v>3684.24</v>
      </c>
      <c r="J16" s="190"/>
      <c r="K16" s="201">
        <v>12</v>
      </c>
      <c r="L16" s="201">
        <f t="shared" ref="L16:L22" si="7">K16*4</f>
        <v>48</v>
      </c>
      <c r="M16" s="192"/>
      <c r="N16" s="193"/>
      <c r="O16" s="278"/>
      <c r="P16" s="278"/>
      <c r="Q16" s="289"/>
      <c r="R16" s="290"/>
      <c r="S16" s="289"/>
      <c r="T16" s="290"/>
      <c r="U16" s="291"/>
      <c r="V16" s="288"/>
      <c r="W16" s="288"/>
      <c r="X16" s="278"/>
      <c r="Y16" s="278"/>
      <c r="Z16" s="278"/>
      <c r="AA16" s="278"/>
    </row>
    <row r="17" spans="1:27" s="279" customFormat="1" ht="22.5" customHeight="1" x14ac:dyDescent="0.2">
      <c r="A17" s="184"/>
      <c r="B17" s="178" t="s">
        <v>417</v>
      </c>
      <c r="C17" s="132" t="s">
        <v>32</v>
      </c>
      <c r="D17" s="371">
        <v>1110.4000000000001</v>
      </c>
      <c r="E17" s="132">
        <v>90</v>
      </c>
      <c r="F17" s="132">
        <v>4</v>
      </c>
      <c r="G17" s="132">
        <v>3.6</v>
      </c>
      <c r="H17" s="179">
        <f t="shared" si="1"/>
        <v>999.36000000000013</v>
      </c>
      <c r="I17" s="179">
        <f t="shared" si="2"/>
        <v>3997.4400000000005</v>
      </c>
      <c r="J17" s="190"/>
      <c r="K17" s="201">
        <v>14</v>
      </c>
      <c r="L17" s="201">
        <f t="shared" si="7"/>
        <v>56</v>
      </c>
      <c r="M17" s="192"/>
      <c r="N17" s="193"/>
      <c r="O17" s="278"/>
      <c r="P17" s="278"/>
      <c r="Q17" s="289"/>
      <c r="R17" s="290"/>
      <c r="S17" s="289"/>
      <c r="T17" s="290"/>
      <c r="U17" s="291"/>
      <c r="V17" s="288"/>
      <c r="W17" s="288"/>
      <c r="X17" s="278"/>
      <c r="Y17" s="278"/>
      <c r="Z17" s="278"/>
      <c r="AA17" s="278"/>
    </row>
    <row r="18" spans="1:27" s="381" customFormat="1" ht="22.5" customHeight="1" x14ac:dyDescent="0.2">
      <c r="A18" s="184"/>
      <c r="B18" s="178" t="s">
        <v>417</v>
      </c>
      <c r="C18" s="132" t="s">
        <v>31</v>
      </c>
      <c r="D18" s="371">
        <v>458.5</v>
      </c>
      <c r="E18" s="132">
        <v>90</v>
      </c>
      <c r="F18" s="132">
        <v>4</v>
      </c>
      <c r="G18" s="132">
        <v>3.6</v>
      </c>
      <c r="H18" s="179">
        <f t="shared" si="1"/>
        <v>412.65000000000003</v>
      </c>
      <c r="I18" s="179">
        <f t="shared" si="2"/>
        <v>1650.6000000000001</v>
      </c>
      <c r="J18" s="190"/>
      <c r="K18" s="201">
        <v>5</v>
      </c>
      <c r="L18" s="201">
        <f t="shared" si="7"/>
        <v>20</v>
      </c>
      <c r="M18" s="374"/>
      <c r="N18" s="375"/>
      <c r="O18" s="376"/>
      <c r="P18" s="376"/>
      <c r="Q18" s="377"/>
      <c r="R18" s="378"/>
      <c r="S18" s="377"/>
      <c r="T18" s="378"/>
      <c r="U18" s="379"/>
      <c r="V18" s="380"/>
      <c r="W18" s="380"/>
      <c r="X18" s="376"/>
      <c r="Y18" s="376"/>
      <c r="Z18" s="376"/>
      <c r="AA18" s="376"/>
    </row>
    <row r="19" spans="1:27" s="381" customFormat="1" ht="22.5" customHeight="1" x14ac:dyDescent="0.2">
      <c r="A19" s="184"/>
      <c r="B19" s="178" t="s">
        <v>417</v>
      </c>
      <c r="C19" s="132" t="s">
        <v>30</v>
      </c>
      <c r="D19" s="371">
        <v>734</v>
      </c>
      <c r="E19" s="132">
        <v>90</v>
      </c>
      <c r="F19" s="132">
        <v>4</v>
      </c>
      <c r="G19" s="132">
        <v>3.6</v>
      </c>
      <c r="H19" s="179">
        <f t="shared" si="1"/>
        <v>660.6</v>
      </c>
      <c r="I19" s="179">
        <f t="shared" si="2"/>
        <v>2642.4</v>
      </c>
      <c r="J19" s="190"/>
      <c r="K19" s="201">
        <v>10</v>
      </c>
      <c r="L19" s="201">
        <f t="shared" si="7"/>
        <v>40</v>
      </c>
      <c r="M19" s="374"/>
      <c r="N19" s="375"/>
      <c r="O19" s="376"/>
      <c r="P19" s="376"/>
      <c r="Q19" s="377"/>
      <c r="R19" s="378"/>
      <c r="S19" s="377"/>
      <c r="T19" s="378"/>
      <c r="U19" s="379"/>
      <c r="V19" s="380"/>
      <c r="W19" s="380"/>
      <c r="X19" s="376"/>
      <c r="Y19" s="376"/>
      <c r="Z19" s="376"/>
      <c r="AA19" s="376"/>
    </row>
    <row r="20" spans="1:27" s="381" customFormat="1" ht="22.5" customHeight="1" x14ac:dyDescent="0.2">
      <c r="A20" s="184"/>
      <c r="B20" s="178" t="s">
        <v>417</v>
      </c>
      <c r="C20" s="132" t="s">
        <v>28</v>
      </c>
      <c r="D20" s="371">
        <v>678</v>
      </c>
      <c r="E20" s="132">
        <v>90</v>
      </c>
      <c r="F20" s="132">
        <v>4</v>
      </c>
      <c r="G20" s="132">
        <v>3.6</v>
      </c>
      <c r="H20" s="179">
        <f t="shared" si="1"/>
        <v>610.20000000000005</v>
      </c>
      <c r="I20" s="179">
        <f t="shared" si="2"/>
        <v>2440.8000000000002</v>
      </c>
      <c r="J20" s="190"/>
      <c r="K20" s="201">
        <v>9</v>
      </c>
      <c r="L20" s="201">
        <f t="shared" si="7"/>
        <v>36</v>
      </c>
      <c r="M20" s="374"/>
      <c r="N20" s="375"/>
      <c r="O20" s="376"/>
      <c r="P20" s="376"/>
      <c r="Q20" s="377"/>
      <c r="R20" s="378"/>
      <c r="S20" s="377"/>
      <c r="T20" s="378"/>
      <c r="U20" s="379"/>
      <c r="V20" s="380"/>
      <c r="W20" s="380"/>
      <c r="X20" s="376"/>
      <c r="Y20" s="376"/>
      <c r="Z20" s="376"/>
      <c r="AA20" s="376"/>
    </row>
    <row r="21" spans="1:27" s="381" customFormat="1" ht="22.5" customHeight="1" x14ac:dyDescent="0.2">
      <c r="A21" s="184"/>
      <c r="B21" s="178" t="s">
        <v>417</v>
      </c>
      <c r="C21" s="132" t="s">
        <v>29</v>
      </c>
      <c r="D21" s="371">
        <v>511</v>
      </c>
      <c r="E21" s="132">
        <v>90</v>
      </c>
      <c r="F21" s="132">
        <v>4</v>
      </c>
      <c r="G21" s="132">
        <v>3.6</v>
      </c>
      <c r="H21" s="179">
        <f t="shared" si="1"/>
        <v>459.90000000000003</v>
      </c>
      <c r="I21" s="179">
        <f t="shared" si="2"/>
        <v>1839.6000000000001</v>
      </c>
      <c r="J21" s="190"/>
      <c r="K21" s="201">
        <v>6</v>
      </c>
      <c r="L21" s="201">
        <f t="shared" si="7"/>
        <v>24</v>
      </c>
      <c r="M21" s="374"/>
      <c r="N21" s="375"/>
      <c r="O21" s="376"/>
      <c r="P21" s="376"/>
      <c r="Q21" s="377"/>
      <c r="R21" s="378"/>
      <c r="S21" s="377"/>
      <c r="T21" s="378"/>
      <c r="U21" s="379"/>
      <c r="V21" s="380"/>
      <c r="W21" s="380"/>
      <c r="X21" s="376"/>
      <c r="Y21" s="376"/>
      <c r="Z21" s="376"/>
      <c r="AA21" s="376"/>
    </row>
    <row r="22" spans="1:27" s="381" customFormat="1" ht="22.5" customHeight="1" x14ac:dyDescent="0.2">
      <c r="A22" s="184"/>
      <c r="B22" s="178" t="s">
        <v>417</v>
      </c>
      <c r="C22" s="132" t="s">
        <v>27</v>
      </c>
      <c r="D22" s="371">
        <v>528</v>
      </c>
      <c r="E22" s="132">
        <v>90</v>
      </c>
      <c r="F22" s="132">
        <v>4</v>
      </c>
      <c r="G22" s="132">
        <v>3.6</v>
      </c>
      <c r="H22" s="179">
        <f t="shared" si="1"/>
        <v>475.2</v>
      </c>
      <c r="I22" s="179">
        <f t="shared" si="2"/>
        <v>1900.8</v>
      </c>
      <c r="J22" s="190"/>
      <c r="K22" s="201">
        <v>6</v>
      </c>
      <c r="L22" s="201">
        <f t="shared" si="7"/>
        <v>24</v>
      </c>
      <c r="M22" s="374"/>
      <c r="N22" s="375"/>
      <c r="O22" s="376"/>
      <c r="P22" s="376"/>
      <c r="Q22" s="377"/>
      <c r="R22" s="378"/>
      <c r="S22" s="377"/>
      <c r="T22" s="378"/>
      <c r="U22" s="379"/>
      <c r="V22" s="380"/>
      <c r="W22" s="380"/>
      <c r="X22" s="376"/>
      <c r="Y22" s="376"/>
      <c r="Z22" s="376"/>
      <c r="AA22" s="376"/>
    </row>
    <row r="23" spans="1:27" s="279" customFormat="1" ht="22.5" customHeight="1" x14ac:dyDescent="0.2">
      <c r="A23" s="184"/>
      <c r="B23" s="178" t="s">
        <v>417</v>
      </c>
      <c r="C23" s="132" t="s">
        <v>26</v>
      </c>
      <c r="D23" s="371">
        <v>1712</v>
      </c>
      <c r="E23" s="132">
        <v>90</v>
      </c>
      <c r="F23" s="132">
        <v>4</v>
      </c>
      <c r="G23" s="132">
        <v>3.6</v>
      </c>
      <c r="H23" s="179">
        <f t="shared" si="1"/>
        <v>1540.8</v>
      </c>
      <c r="I23" s="179">
        <f t="shared" si="2"/>
        <v>6163.2</v>
      </c>
      <c r="J23" s="190"/>
      <c r="K23" s="201">
        <v>18</v>
      </c>
      <c r="L23" s="201">
        <f t="shared" si="6"/>
        <v>72</v>
      </c>
      <c r="M23" s="192"/>
      <c r="N23" s="193"/>
      <c r="O23" s="278"/>
      <c r="P23" s="278"/>
      <c r="Q23" s="289"/>
      <c r="R23" s="290"/>
      <c r="S23" s="289"/>
      <c r="T23" s="290"/>
      <c r="U23" s="291"/>
      <c r="V23" s="288"/>
      <c r="W23" s="288"/>
      <c r="X23" s="278"/>
      <c r="Y23" s="278"/>
      <c r="Z23" s="278"/>
      <c r="AA23" s="278"/>
    </row>
    <row r="24" spans="1:27" s="279" customFormat="1" ht="22.5" customHeight="1" x14ac:dyDescent="0.2">
      <c r="A24" s="184"/>
      <c r="B24" s="178" t="s">
        <v>417</v>
      </c>
      <c r="C24" s="132" t="s">
        <v>25</v>
      </c>
      <c r="D24" s="371">
        <v>1512</v>
      </c>
      <c r="E24" s="132">
        <v>90</v>
      </c>
      <c r="F24" s="132">
        <v>4</v>
      </c>
      <c r="G24" s="132">
        <v>3.6</v>
      </c>
      <c r="H24" s="179">
        <f t="shared" si="1"/>
        <v>1360.8</v>
      </c>
      <c r="I24" s="179">
        <f t="shared" si="2"/>
        <v>5443.2</v>
      </c>
      <c r="J24" s="190"/>
      <c r="K24" s="201">
        <v>16</v>
      </c>
      <c r="L24" s="201">
        <f t="shared" si="6"/>
        <v>64</v>
      </c>
      <c r="M24" s="192"/>
      <c r="N24" s="193"/>
      <c r="O24" s="278"/>
      <c r="P24" s="278"/>
      <c r="Q24" s="289"/>
      <c r="R24" s="290"/>
      <c r="S24" s="289"/>
      <c r="T24" s="290"/>
      <c r="U24" s="291"/>
      <c r="V24" s="288"/>
      <c r="W24" s="288"/>
      <c r="X24" s="278"/>
      <c r="Y24" s="278"/>
      <c r="Z24" s="278"/>
      <c r="AA24" s="278"/>
    </row>
    <row r="25" spans="1:27" s="279" customFormat="1" ht="22.5" customHeight="1" x14ac:dyDescent="0.2">
      <c r="A25" s="184"/>
      <c r="B25" s="178" t="s">
        <v>417</v>
      </c>
      <c r="C25" s="132" t="s">
        <v>24</v>
      </c>
      <c r="D25" s="371">
        <v>1532</v>
      </c>
      <c r="E25" s="132">
        <v>90</v>
      </c>
      <c r="F25" s="132">
        <v>4</v>
      </c>
      <c r="G25" s="132">
        <v>3.6</v>
      </c>
      <c r="H25" s="179">
        <f t="shared" si="1"/>
        <v>1378.8</v>
      </c>
      <c r="I25" s="179">
        <f t="shared" si="2"/>
        <v>5515.2</v>
      </c>
      <c r="J25" s="190"/>
      <c r="K25" s="201">
        <v>16</v>
      </c>
      <c r="L25" s="201">
        <f t="shared" si="6"/>
        <v>64</v>
      </c>
      <c r="M25" s="192"/>
      <c r="N25" s="193"/>
      <c r="O25" s="278"/>
      <c r="P25" s="278"/>
      <c r="Q25" s="289"/>
      <c r="R25" s="290"/>
      <c r="S25" s="289"/>
      <c r="T25" s="290"/>
      <c r="U25" s="291"/>
      <c r="V25" s="288"/>
      <c r="W25" s="288"/>
      <c r="X25" s="278"/>
      <c r="Y25" s="278"/>
      <c r="Z25" s="278"/>
      <c r="AA25" s="278"/>
    </row>
    <row r="26" spans="1:27" s="279" customFormat="1" ht="22.5" customHeight="1" x14ac:dyDescent="0.2">
      <c r="A26" s="184"/>
      <c r="B26" s="178" t="s">
        <v>417</v>
      </c>
      <c r="C26" s="132" t="s">
        <v>23</v>
      </c>
      <c r="D26" s="371">
        <v>1496</v>
      </c>
      <c r="E26" s="132">
        <v>90</v>
      </c>
      <c r="F26" s="132">
        <v>4</v>
      </c>
      <c r="G26" s="132">
        <v>3.6</v>
      </c>
      <c r="H26" s="179">
        <f t="shared" si="1"/>
        <v>1346.4</v>
      </c>
      <c r="I26" s="179">
        <f t="shared" si="2"/>
        <v>5385.6</v>
      </c>
      <c r="J26" s="190"/>
      <c r="K26" s="201">
        <v>16</v>
      </c>
      <c r="L26" s="201">
        <f t="shared" si="6"/>
        <v>64</v>
      </c>
      <c r="M26" s="192"/>
      <c r="N26" s="193"/>
      <c r="O26" s="278"/>
      <c r="P26" s="278"/>
      <c r="Q26" s="289"/>
      <c r="R26" s="290"/>
      <c r="S26" s="289"/>
      <c r="T26" s="290"/>
      <c r="U26" s="291"/>
      <c r="V26" s="288"/>
      <c r="W26" s="288"/>
      <c r="X26" s="278"/>
      <c r="Y26" s="278"/>
      <c r="Z26" s="278"/>
      <c r="AA26" s="278"/>
    </row>
    <row r="27" spans="1:27" s="279" customFormat="1" ht="22.5" customHeight="1" x14ac:dyDescent="0.2">
      <c r="A27" s="184"/>
      <c r="B27" s="178" t="s">
        <v>417</v>
      </c>
      <c r="C27" s="132" t="s">
        <v>22</v>
      </c>
      <c r="D27" s="371">
        <v>1620</v>
      </c>
      <c r="E27" s="132">
        <v>90</v>
      </c>
      <c r="F27" s="132">
        <v>4</v>
      </c>
      <c r="G27" s="132">
        <v>3.6</v>
      </c>
      <c r="H27" s="179">
        <f t="shared" si="1"/>
        <v>1458</v>
      </c>
      <c r="I27" s="179">
        <f t="shared" si="2"/>
        <v>5832</v>
      </c>
      <c r="J27" s="190"/>
      <c r="K27" s="201">
        <v>18</v>
      </c>
      <c r="L27" s="201">
        <f t="shared" si="6"/>
        <v>72</v>
      </c>
      <c r="M27" s="192"/>
      <c r="N27" s="193"/>
      <c r="O27" s="278"/>
      <c r="P27" s="278"/>
      <c r="Q27" s="289"/>
      <c r="R27" s="290"/>
      <c r="S27" s="289"/>
      <c r="T27" s="290"/>
      <c r="U27" s="291"/>
      <c r="V27" s="288"/>
      <c r="W27" s="288"/>
      <c r="X27" s="278"/>
      <c r="Y27" s="278"/>
      <c r="Z27" s="278"/>
      <c r="AA27" s="278"/>
    </row>
    <row r="28" spans="1:27" s="279" customFormat="1" ht="22.5" customHeight="1" x14ac:dyDescent="0.2">
      <c r="A28" s="184"/>
      <c r="B28" s="178" t="s">
        <v>417</v>
      </c>
      <c r="C28" s="132" t="s">
        <v>21</v>
      </c>
      <c r="D28" s="371">
        <v>1186.8</v>
      </c>
      <c r="E28" s="132">
        <v>90</v>
      </c>
      <c r="F28" s="132">
        <v>4</v>
      </c>
      <c r="G28" s="132">
        <v>3.6</v>
      </c>
      <c r="H28" s="179">
        <f t="shared" si="1"/>
        <v>1068.1199999999999</v>
      </c>
      <c r="I28" s="179">
        <f t="shared" si="2"/>
        <v>4272.4799999999996</v>
      </c>
      <c r="J28" s="190"/>
      <c r="K28" s="201">
        <v>12</v>
      </c>
      <c r="L28" s="201">
        <f t="shared" si="6"/>
        <v>48</v>
      </c>
      <c r="M28" s="192"/>
      <c r="N28" s="193"/>
      <c r="O28" s="278"/>
      <c r="P28" s="278"/>
      <c r="Q28" s="289"/>
      <c r="R28" s="290"/>
      <c r="S28" s="289"/>
      <c r="T28" s="290"/>
      <c r="U28" s="291"/>
      <c r="V28" s="288"/>
      <c r="W28" s="288"/>
      <c r="X28" s="278"/>
      <c r="Y28" s="278"/>
      <c r="Z28" s="278"/>
      <c r="AA28" s="278"/>
    </row>
    <row r="29" spans="1:27" s="279" customFormat="1" ht="22.5" customHeight="1" x14ac:dyDescent="0.2">
      <c r="A29" s="184"/>
      <c r="B29" s="178" t="s">
        <v>417</v>
      </c>
      <c r="C29" s="132" t="s">
        <v>20</v>
      </c>
      <c r="D29" s="371">
        <v>1118</v>
      </c>
      <c r="E29" s="132">
        <v>90</v>
      </c>
      <c r="F29" s="132">
        <v>4</v>
      </c>
      <c r="G29" s="132">
        <v>3.6</v>
      </c>
      <c r="H29" s="179">
        <f t="shared" si="1"/>
        <v>1006.2</v>
      </c>
      <c r="I29" s="179">
        <f t="shared" si="2"/>
        <v>4024.8</v>
      </c>
      <c r="J29" s="190"/>
      <c r="K29" s="201">
        <v>12</v>
      </c>
      <c r="L29" s="201">
        <f t="shared" si="6"/>
        <v>48</v>
      </c>
      <c r="M29" s="192"/>
      <c r="N29" s="193"/>
      <c r="O29" s="278"/>
      <c r="P29" s="278"/>
      <c r="Q29" s="289"/>
      <c r="R29" s="290"/>
      <c r="S29" s="289"/>
      <c r="T29" s="290"/>
      <c r="U29" s="291"/>
      <c r="V29" s="288"/>
      <c r="W29" s="288"/>
      <c r="X29" s="278"/>
      <c r="Y29" s="278"/>
      <c r="Z29" s="278"/>
      <c r="AA29" s="278"/>
    </row>
    <row r="30" spans="1:27" s="279" customFormat="1" ht="22.5" customHeight="1" x14ac:dyDescent="0.2">
      <c r="A30" s="184"/>
      <c r="B30" s="178" t="s">
        <v>417</v>
      </c>
      <c r="C30" s="132" t="s">
        <v>19</v>
      </c>
      <c r="D30" s="371">
        <v>1620</v>
      </c>
      <c r="E30" s="132">
        <v>90</v>
      </c>
      <c r="F30" s="132">
        <v>4</v>
      </c>
      <c r="G30" s="132">
        <v>3.6</v>
      </c>
      <c r="H30" s="179">
        <f t="shared" si="1"/>
        <v>1458</v>
      </c>
      <c r="I30" s="179">
        <f t="shared" si="2"/>
        <v>5832</v>
      </c>
      <c r="J30" s="190"/>
      <c r="K30" s="201">
        <v>18</v>
      </c>
      <c r="L30" s="201">
        <f t="shared" si="6"/>
        <v>72</v>
      </c>
      <c r="M30" s="192"/>
      <c r="N30" s="193"/>
      <c r="O30" s="278"/>
      <c r="P30" s="278"/>
      <c r="Q30" s="289"/>
      <c r="R30" s="290"/>
      <c r="S30" s="289"/>
      <c r="T30" s="290"/>
      <c r="U30" s="291"/>
      <c r="V30" s="288"/>
      <c r="W30" s="288"/>
      <c r="X30" s="278"/>
      <c r="Y30" s="278"/>
      <c r="Z30" s="278"/>
      <c r="AA30" s="278"/>
    </row>
    <row r="31" spans="1:27" s="279" customFormat="1" ht="22.5" customHeight="1" x14ac:dyDescent="0.2">
      <c r="A31" s="184"/>
      <c r="B31" s="178" t="s">
        <v>417</v>
      </c>
      <c r="C31" s="132" t="s">
        <v>13</v>
      </c>
      <c r="D31" s="371">
        <v>1496</v>
      </c>
      <c r="E31" s="132">
        <v>90</v>
      </c>
      <c r="F31" s="132">
        <v>4</v>
      </c>
      <c r="G31" s="132">
        <v>3.6</v>
      </c>
      <c r="H31" s="179">
        <f t="shared" si="1"/>
        <v>1346.4</v>
      </c>
      <c r="I31" s="179">
        <f t="shared" si="2"/>
        <v>5385.6</v>
      </c>
      <c r="J31" s="190"/>
      <c r="K31" s="201">
        <v>16</v>
      </c>
      <c r="L31" s="201">
        <f t="shared" si="6"/>
        <v>64</v>
      </c>
      <c r="M31" s="192"/>
      <c r="N31" s="193"/>
      <c r="O31" s="278"/>
      <c r="P31" s="278"/>
      <c r="Q31" s="289"/>
      <c r="R31" s="290"/>
      <c r="S31" s="289"/>
      <c r="T31" s="290"/>
      <c r="U31" s="291"/>
      <c r="V31" s="288"/>
      <c r="W31" s="288"/>
      <c r="X31" s="278"/>
      <c r="Y31" s="278"/>
      <c r="Z31" s="278"/>
      <c r="AA31" s="278"/>
    </row>
    <row r="32" spans="1:27" s="279" customFormat="1" ht="22.5" customHeight="1" x14ac:dyDescent="0.2">
      <c r="A32" s="184"/>
      <c r="B32" s="178" t="s">
        <v>417</v>
      </c>
      <c r="C32" s="132" t="s">
        <v>14</v>
      </c>
      <c r="D32" s="371">
        <v>1856</v>
      </c>
      <c r="E32" s="132">
        <v>90</v>
      </c>
      <c r="F32" s="132">
        <v>4</v>
      </c>
      <c r="G32" s="132">
        <v>3.6</v>
      </c>
      <c r="H32" s="179">
        <f t="shared" si="1"/>
        <v>1670.4</v>
      </c>
      <c r="I32" s="179">
        <f t="shared" si="2"/>
        <v>6681.6</v>
      </c>
      <c r="J32" s="190"/>
      <c r="K32" s="201">
        <v>20</v>
      </c>
      <c r="L32" s="201">
        <f t="shared" si="6"/>
        <v>80</v>
      </c>
      <c r="M32" s="192"/>
      <c r="N32" s="193"/>
      <c r="O32" s="278"/>
      <c r="P32" s="278"/>
      <c r="Q32" s="289"/>
      <c r="R32" s="290"/>
      <c r="S32" s="289"/>
      <c r="T32" s="290"/>
      <c r="U32" s="291"/>
      <c r="V32" s="288"/>
      <c r="W32" s="288"/>
      <c r="X32" s="278"/>
      <c r="Y32" s="278"/>
      <c r="Z32" s="278"/>
      <c r="AA32" s="278"/>
    </row>
    <row r="33" spans="1:27" s="279" customFormat="1" ht="22.5" customHeight="1" x14ac:dyDescent="0.2">
      <c r="A33" s="184"/>
      <c r="B33" s="178" t="s">
        <v>417</v>
      </c>
      <c r="C33" s="132" t="s">
        <v>15</v>
      </c>
      <c r="D33" s="371">
        <v>1656</v>
      </c>
      <c r="E33" s="132">
        <v>90</v>
      </c>
      <c r="F33" s="132">
        <v>4</v>
      </c>
      <c r="G33" s="132">
        <v>3.6</v>
      </c>
      <c r="H33" s="179">
        <f t="shared" si="1"/>
        <v>1490.4</v>
      </c>
      <c r="I33" s="179">
        <f t="shared" si="2"/>
        <v>5961.6</v>
      </c>
      <c r="J33" s="190"/>
      <c r="K33" s="201">
        <v>18</v>
      </c>
      <c r="L33" s="201">
        <f t="shared" si="6"/>
        <v>72</v>
      </c>
      <c r="M33" s="192"/>
      <c r="N33" s="193"/>
      <c r="O33" s="278"/>
      <c r="P33" s="278"/>
      <c r="Q33" s="289"/>
      <c r="R33" s="290"/>
      <c r="S33" s="289"/>
      <c r="T33" s="290"/>
      <c r="U33" s="291"/>
      <c r="V33" s="288"/>
      <c r="W33" s="288"/>
      <c r="X33" s="278"/>
      <c r="Y33" s="278"/>
      <c r="Z33" s="278"/>
      <c r="AA33" s="278"/>
    </row>
    <row r="34" spans="1:27" s="279" customFormat="1" ht="22.5" customHeight="1" x14ac:dyDescent="0.2">
      <c r="A34" s="184"/>
      <c r="B34" s="178" t="s">
        <v>417</v>
      </c>
      <c r="C34" s="132" t="s">
        <v>16</v>
      </c>
      <c r="D34" s="371">
        <v>2072</v>
      </c>
      <c r="E34" s="132">
        <v>90</v>
      </c>
      <c r="F34" s="132">
        <v>4</v>
      </c>
      <c r="G34" s="132">
        <v>3.6</v>
      </c>
      <c r="H34" s="179">
        <f t="shared" si="1"/>
        <v>1864.8</v>
      </c>
      <c r="I34" s="179">
        <f t="shared" si="2"/>
        <v>7459.2</v>
      </c>
      <c r="J34" s="190"/>
      <c r="K34" s="201">
        <v>22</v>
      </c>
      <c r="L34" s="201">
        <f t="shared" si="6"/>
        <v>88</v>
      </c>
      <c r="M34" s="192"/>
      <c r="N34" s="193"/>
      <c r="O34" s="278"/>
      <c r="P34" s="278"/>
      <c r="Q34" s="289"/>
      <c r="R34" s="290"/>
      <c r="S34" s="289"/>
      <c r="T34" s="290"/>
      <c r="U34" s="291"/>
      <c r="V34" s="288"/>
      <c r="W34" s="288"/>
      <c r="X34" s="278"/>
      <c r="Y34" s="278"/>
      <c r="Z34" s="278"/>
      <c r="AA34" s="278"/>
    </row>
    <row r="35" spans="1:27" s="279" customFormat="1" ht="22.5" customHeight="1" x14ac:dyDescent="0.2">
      <c r="A35" s="184"/>
      <c r="B35" s="178" t="s">
        <v>417</v>
      </c>
      <c r="C35" s="132" t="s">
        <v>17</v>
      </c>
      <c r="D35" s="371">
        <v>1856</v>
      </c>
      <c r="E35" s="132">
        <v>90</v>
      </c>
      <c r="F35" s="132">
        <v>4</v>
      </c>
      <c r="G35" s="132">
        <v>3.6</v>
      </c>
      <c r="H35" s="179">
        <f t="shared" si="1"/>
        <v>1670.4</v>
      </c>
      <c r="I35" s="179">
        <f t="shared" si="2"/>
        <v>6681.6</v>
      </c>
      <c r="J35" s="190"/>
      <c r="K35" s="201">
        <v>20</v>
      </c>
      <c r="L35" s="201">
        <f t="shared" si="6"/>
        <v>80</v>
      </c>
      <c r="M35" s="192"/>
      <c r="N35" s="193"/>
      <c r="O35" s="278"/>
      <c r="P35" s="278"/>
      <c r="Q35" s="289"/>
      <c r="R35" s="290"/>
      <c r="S35" s="289"/>
      <c r="T35" s="290"/>
      <c r="U35" s="291"/>
      <c r="V35" s="288"/>
      <c r="W35" s="288"/>
      <c r="X35" s="278"/>
      <c r="Y35" s="278"/>
      <c r="Z35" s="278"/>
      <c r="AA35" s="278"/>
    </row>
    <row r="36" spans="1:27" s="279" customFormat="1" ht="22.5" customHeight="1" x14ac:dyDescent="0.2">
      <c r="A36" s="184"/>
      <c r="B36" s="178" t="s">
        <v>417</v>
      </c>
      <c r="C36" s="132" t="s">
        <v>18</v>
      </c>
      <c r="D36" s="371">
        <v>1656</v>
      </c>
      <c r="E36" s="132">
        <v>90</v>
      </c>
      <c r="F36" s="132">
        <v>4</v>
      </c>
      <c r="G36" s="132">
        <v>3.6</v>
      </c>
      <c r="H36" s="179">
        <f t="shared" si="1"/>
        <v>1490.4</v>
      </c>
      <c r="I36" s="179">
        <f t="shared" si="2"/>
        <v>5961.6</v>
      </c>
      <c r="J36" s="190"/>
      <c r="K36" s="201">
        <v>18</v>
      </c>
      <c r="L36" s="201">
        <f t="shared" si="6"/>
        <v>72</v>
      </c>
      <c r="M36" s="192"/>
      <c r="N36" s="193"/>
      <c r="O36" s="278"/>
      <c r="P36" s="278"/>
      <c r="Q36" s="289"/>
      <c r="R36" s="290"/>
      <c r="S36" s="289"/>
      <c r="T36" s="290"/>
      <c r="U36" s="291"/>
      <c r="V36" s="288"/>
      <c r="W36" s="288"/>
      <c r="X36" s="278"/>
      <c r="Y36" s="278"/>
      <c r="Z36" s="278"/>
      <c r="AA36" s="278"/>
    </row>
    <row r="37" spans="1:27" s="279" customFormat="1" ht="22.5" customHeight="1" x14ac:dyDescent="0.2">
      <c r="A37" s="184"/>
      <c r="B37" s="178" t="s">
        <v>417</v>
      </c>
      <c r="C37" s="132" t="s">
        <v>12</v>
      </c>
      <c r="D37" s="371">
        <v>2072</v>
      </c>
      <c r="E37" s="132">
        <v>90</v>
      </c>
      <c r="F37" s="132">
        <v>4</v>
      </c>
      <c r="G37" s="132">
        <v>3.6</v>
      </c>
      <c r="H37" s="179">
        <f t="shared" si="1"/>
        <v>1864.8</v>
      </c>
      <c r="I37" s="179">
        <f t="shared" si="2"/>
        <v>7459.2</v>
      </c>
      <c r="J37" s="190"/>
      <c r="K37" s="201">
        <v>22</v>
      </c>
      <c r="L37" s="201">
        <f t="shared" ref="L37:L55" si="8">K37*4</f>
        <v>88</v>
      </c>
      <c r="M37" s="192"/>
      <c r="N37" s="193"/>
      <c r="O37" s="278"/>
      <c r="P37" s="278"/>
      <c r="Q37" s="289"/>
      <c r="R37" s="290"/>
      <c r="S37" s="289"/>
      <c r="T37" s="290"/>
      <c r="U37" s="291"/>
      <c r="V37" s="288"/>
      <c r="W37" s="288"/>
      <c r="X37" s="278"/>
      <c r="Y37" s="278"/>
      <c r="Z37" s="278"/>
      <c r="AA37" s="278"/>
    </row>
    <row r="38" spans="1:27" s="279" customFormat="1" ht="22.5" customHeight="1" x14ac:dyDescent="0.2">
      <c r="A38" s="184"/>
      <c r="B38" s="178" t="s">
        <v>417</v>
      </c>
      <c r="C38" s="132" t="s">
        <v>11</v>
      </c>
      <c r="D38" s="371">
        <v>1352</v>
      </c>
      <c r="E38" s="132">
        <v>90</v>
      </c>
      <c r="F38" s="132">
        <v>4</v>
      </c>
      <c r="G38" s="132">
        <v>3.6</v>
      </c>
      <c r="H38" s="179">
        <f t="shared" si="1"/>
        <v>1216.8</v>
      </c>
      <c r="I38" s="179">
        <f t="shared" si="2"/>
        <v>4867.2</v>
      </c>
      <c r="J38" s="190"/>
      <c r="K38" s="201">
        <v>14</v>
      </c>
      <c r="L38" s="201">
        <f t="shared" si="8"/>
        <v>56</v>
      </c>
      <c r="M38" s="192"/>
      <c r="N38" s="193"/>
      <c r="O38" s="278"/>
      <c r="P38" s="278"/>
      <c r="Q38" s="289"/>
      <c r="R38" s="290"/>
      <c r="S38" s="289"/>
      <c r="T38" s="290"/>
      <c r="U38" s="291"/>
      <c r="V38" s="288"/>
      <c r="W38" s="288"/>
      <c r="X38" s="278"/>
      <c r="Y38" s="278"/>
      <c r="Z38" s="278"/>
      <c r="AA38" s="278"/>
    </row>
    <row r="39" spans="1:27" s="279" customFormat="1" ht="22.5" customHeight="1" x14ac:dyDescent="0.2">
      <c r="A39" s="184"/>
      <c r="B39" s="178" t="s">
        <v>417</v>
      </c>
      <c r="C39" s="132" t="s">
        <v>10</v>
      </c>
      <c r="D39" s="371">
        <v>1028</v>
      </c>
      <c r="E39" s="132">
        <v>90</v>
      </c>
      <c r="F39" s="132">
        <v>4</v>
      </c>
      <c r="G39" s="132">
        <v>3.6</v>
      </c>
      <c r="H39" s="179">
        <f t="shared" si="1"/>
        <v>925.2</v>
      </c>
      <c r="I39" s="179">
        <f t="shared" si="2"/>
        <v>3700.8</v>
      </c>
      <c r="J39" s="190"/>
      <c r="K39" s="201">
        <v>10</v>
      </c>
      <c r="L39" s="201">
        <f t="shared" si="8"/>
        <v>40</v>
      </c>
      <c r="M39" s="192"/>
      <c r="N39" s="193"/>
      <c r="O39" s="278"/>
      <c r="P39" s="278"/>
      <c r="Q39" s="289"/>
      <c r="R39" s="290"/>
      <c r="S39" s="289"/>
      <c r="T39" s="290"/>
      <c r="U39" s="291"/>
      <c r="V39" s="288"/>
      <c r="W39" s="288"/>
      <c r="X39" s="278"/>
      <c r="Y39" s="278"/>
      <c r="Z39" s="278"/>
      <c r="AA39" s="278"/>
    </row>
    <row r="40" spans="1:27" s="279" customFormat="1" ht="22.5" customHeight="1" x14ac:dyDescent="0.2">
      <c r="A40" s="184"/>
      <c r="B40" s="178" t="s">
        <v>417</v>
      </c>
      <c r="C40" s="132" t="s">
        <v>9</v>
      </c>
      <c r="D40" s="371">
        <v>1298</v>
      </c>
      <c r="E40" s="132">
        <v>90</v>
      </c>
      <c r="F40" s="132">
        <v>4</v>
      </c>
      <c r="G40" s="132">
        <v>3.6</v>
      </c>
      <c r="H40" s="179">
        <f t="shared" si="1"/>
        <v>1168.2</v>
      </c>
      <c r="I40" s="179">
        <f t="shared" si="2"/>
        <v>4672.8</v>
      </c>
      <c r="J40" s="190"/>
      <c r="K40" s="201">
        <v>14</v>
      </c>
      <c r="L40" s="201">
        <f t="shared" si="8"/>
        <v>56</v>
      </c>
      <c r="M40" s="192"/>
      <c r="N40" s="193"/>
      <c r="O40" s="278"/>
      <c r="P40" s="278"/>
      <c r="Q40" s="289"/>
      <c r="R40" s="290"/>
      <c r="S40" s="289"/>
      <c r="T40" s="290"/>
      <c r="U40" s="291"/>
      <c r="V40" s="288"/>
      <c r="W40" s="288"/>
      <c r="X40" s="278"/>
      <c r="Y40" s="278"/>
      <c r="Z40" s="278"/>
      <c r="AA40" s="278"/>
    </row>
    <row r="41" spans="1:27" s="279" customFormat="1" ht="22.5" customHeight="1" x14ac:dyDescent="0.2">
      <c r="A41" s="184"/>
      <c r="B41" s="178" t="s">
        <v>417</v>
      </c>
      <c r="C41" s="132" t="s">
        <v>8</v>
      </c>
      <c r="D41" s="371">
        <v>1316</v>
      </c>
      <c r="E41" s="132">
        <v>90</v>
      </c>
      <c r="F41" s="132">
        <v>4</v>
      </c>
      <c r="G41" s="132">
        <v>3.6</v>
      </c>
      <c r="H41" s="179">
        <f t="shared" si="1"/>
        <v>1184.4000000000001</v>
      </c>
      <c r="I41" s="179">
        <f t="shared" si="2"/>
        <v>4737.6000000000004</v>
      </c>
      <c r="J41" s="190"/>
      <c r="K41" s="201">
        <v>14</v>
      </c>
      <c r="L41" s="201">
        <f t="shared" si="8"/>
        <v>56</v>
      </c>
      <c r="M41" s="192"/>
      <c r="N41" s="193"/>
      <c r="O41" s="278"/>
      <c r="P41" s="278"/>
      <c r="Q41" s="289"/>
      <c r="R41" s="290"/>
      <c r="S41" s="289"/>
      <c r="T41" s="290"/>
      <c r="U41" s="291"/>
      <c r="V41" s="288"/>
      <c r="W41" s="288"/>
      <c r="X41" s="278"/>
      <c r="Y41" s="278"/>
      <c r="Z41" s="278"/>
      <c r="AA41" s="278"/>
    </row>
    <row r="42" spans="1:27" s="279" customFormat="1" ht="22.5" customHeight="1" x14ac:dyDescent="0.2">
      <c r="A42" s="184"/>
      <c r="B42" s="178" t="s">
        <v>417</v>
      </c>
      <c r="C42" s="132" t="s">
        <v>7</v>
      </c>
      <c r="D42" s="371">
        <v>1960</v>
      </c>
      <c r="E42" s="132">
        <v>90</v>
      </c>
      <c r="F42" s="132">
        <v>4</v>
      </c>
      <c r="G42" s="132">
        <v>3.6</v>
      </c>
      <c r="H42" s="179">
        <f t="shared" si="1"/>
        <v>1764</v>
      </c>
      <c r="I42" s="179">
        <f t="shared" si="2"/>
        <v>7056</v>
      </c>
      <c r="J42" s="190"/>
      <c r="K42" s="201">
        <v>20</v>
      </c>
      <c r="L42" s="201">
        <f t="shared" ref="L42:L46" si="9">K42*4</f>
        <v>80</v>
      </c>
      <c r="M42" s="192"/>
      <c r="N42" s="193"/>
      <c r="O42" s="278"/>
      <c r="P42" s="278"/>
      <c r="Q42" s="289"/>
      <c r="R42" s="290"/>
      <c r="S42" s="289"/>
      <c r="T42" s="290"/>
      <c r="U42" s="291"/>
      <c r="V42" s="288"/>
      <c r="W42" s="288"/>
      <c r="X42" s="278"/>
      <c r="Y42" s="278"/>
      <c r="Z42" s="278"/>
      <c r="AA42" s="278"/>
    </row>
    <row r="43" spans="1:27" s="279" customFormat="1" ht="22.5" customHeight="1" x14ac:dyDescent="0.2">
      <c r="A43" s="184"/>
      <c r="B43" s="178" t="s">
        <v>417</v>
      </c>
      <c r="C43" s="132" t="s">
        <v>6</v>
      </c>
      <c r="D43" s="371">
        <v>1071.8</v>
      </c>
      <c r="E43" s="132">
        <v>90</v>
      </c>
      <c r="F43" s="132">
        <v>4</v>
      </c>
      <c r="G43" s="132">
        <v>3.6</v>
      </c>
      <c r="H43" s="179">
        <f t="shared" si="1"/>
        <v>964.62</v>
      </c>
      <c r="I43" s="179">
        <f t="shared" si="2"/>
        <v>3858.48</v>
      </c>
      <c r="J43" s="190"/>
      <c r="K43" s="201">
        <v>12</v>
      </c>
      <c r="L43" s="201">
        <f t="shared" si="9"/>
        <v>48</v>
      </c>
      <c r="M43" s="192"/>
      <c r="N43" s="193"/>
      <c r="O43" s="278"/>
      <c r="P43" s="278"/>
      <c r="Q43" s="289"/>
      <c r="R43" s="290"/>
      <c r="S43" s="289"/>
      <c r="T43" s="290"/>
      <c r="U43" s="291"/>
      <c r="V43" s="288"/>
      <c r="W43" s="288"/>
      <c r="X43" s="278"/>
      <c r="Y43" s="278"/>
      <c r="Z43" s="278"/>
      <c r="AA43" s="278"/>
    </row>
    <row r="44" spans="1:27" s="279" customFormat="1" ht="22.5" customHeight="1" x14ac:dyDescent="0.2">
      <c r="A44" s="184"/>
      <c r="B44" s="178" t="s">
        <v>417</v>
      </c>
      <c r="C44" s="132" t="s">
        <v>458</v>
      </c>
      <c r="D44" s="371">
        <v>2288.3000000000002</v>
      </c>
      <c r="E44" s="132">
        <v>90</v>
      </c>
      <c r="F44" s="132">
        <v>4</v>
      </c>
      <c r="G44" s="132">
        <v>3.6</v>
      </c>
      <c r="H44" s="179">
        <f t="shared" si="1"/>
        <v>2059.4700000000003</v>
      </c>
      <c r="I44" s="179">
        <f t="shared" si="2"/>
        <v>8237.880000000001</v>
      </c>
      <c r="J44" s="190"/>
      <c r="K44" s="201">
        <v>22</v>
      </c>
      <c r="L44" s="201">
        <f t="shared" si="9"/>
        <v>88</v>
      </c>
      <c r="M44" s="192"/>
      <c r="N44" s="193"/>
      <c r="O44" s="278"/>
      <c r="P44" s="278"/>
      <c r="Q44" s="289"/>
      <c r="R44" s="290"/>
      <c r="S44" s="289"/>
      <c r="T44" s="290"/>
      <c r="U44" s="291"/>
      <c r="V44" s="288"/>
      <c r="W44" s="288"/>
      <c r="X44" s="278"/>
      <c r="Y44" s="278"/>
      <c r="Z44" s="278"/>
      <c r="AA44" s="278"/>
    </row>
    <row r="45" spans="1:27" s="279" customFormat="1" ht="22.5" customHeight="1" x14ac:dyDescent="0.2">
      <c r="A45" s="184"/>
      <c r="B45" s="178" t="s">
        <v>417</v>
      </c>
      <c r="C45" s="132" t="s">
        <v>460</v>
      </c>
      <c r="D45" s="371">
        <v>1418.7</v>
      </c>
      <c r="E45" s="132">
        <v>90</v>
      </c>
      <c r="F45" s="132">
        <v>4</v>
      </c>
      <c r="G45" s="132">
        <v>3.6</v>
      </c>
      <c r="H45" s="179">
        <f t="shared" si="1"/>
        <v>1276.8300000000002</v>
      </c>
      <c r="I45" s="179">
        <f t="shared" si="2"/>
        <v>5107.3200000000006</v>
      </c>
      <c r="J45" s="190"/>
      <c r="K45" s="201">
        <v>14</v>
      </c>
      <c r="L45" s="201">
        <f t="shared" si="9"/>
        <v>56</v>
      </c>
      <c r="M45" s="192"/>
      <c r="N45" s="193"/>
      <c r="O45" s="278"/>
      <c r="P45" s="278"/>
      <c r="Q45" s="289"/>
      <c r="R45" s="290"/>
      <c r="S45" s="289"/>
      <c r="T45" s="290"/>
      <c r="U45" s="291"/>
      <c r="V45" s="288"/>
      <c r="W45" s="288"/>
      <c r="X45" s="278"/>
      <c r="Y45" s="278"/>
      <c r="Z45" s="278"/>
      <c r="AA45" s="278"/>
    </row>
    <row r="46" spans="1:27" s="279" customFormat="1" ht="22.5" customHeight="1" x14ac:dyDescent="0.2">
      <c r="A46" s="184"/>
      <c r="B46" s="178" t="s">
        <v>417</v>
      </c>
      <c r="C46" s="132" t="s">
        <v>457</v>
      </c>
      <c r="D46" s="371">
        <v>746.9</v>
      </c>
      <c r="E46" s="132">
        <v>90</v>
      </c>
      <c r="F46" s="132">
        <v>4</v>
      </c>
      <c r="G46" s="132">
        <v>3.6</v>
      </c>
      <c r="H46" s="179">
        <f t="shared" si="1"/>
        <v>672.21</v>
      </c>
      <c r="I46" s="179">
        <f t="shared" si="2"/>
        <v>2688.84</v>
      </c>
      <c r="J46" s="190"/>
      <c r="K46" s="201">
        <v>7</v>
      </c>
      <c r="L46" s="201">
        <f t="shared" si="9"/>
        <v>28</v>
      </c>
      <c r="M46" s="192"/>
      <c r="N46" s="193"/>
      <c r="O46" s="278"/>
      <c r="P46" s="278"/>
      <c r="Q46" s="289"/>
      <c r="R46" s="290"/>
      <c r="S46" s="289"/>
      <c r="T46" s="290"/>
      <c r="U46" s="291"/>
      <c r="V46" s="288"/>
      <c r="W46" s="288"/>
      <c r="X46" s="278"/>
      <c r="Y46" s="278"/>
      <c r="Z46" s="278"/>
      <c r="AA46" s="278"/>
    </row>
    <row r="47" spans="1:27" s="279" customFormat="1" ht="22.5" customHeight="1" x14ac:dyDescent="0.2">
      <c r="A47" s="184"/>
      <c r="B47" s="178" t="s">
        <v>417</v>
      </c>
      <c r="C47" s="132" t="s">
        <v>453</v>
      </c>
      <c r="D47" s="371">
        <v>954.9</v>
      </c>
      <c r="E47" s="132">
        <v>90</v>
      </c>
      <c r="F47" s="132">
        <v>4</v>
      </c>
      <c r="G47" s="132">
        <v>3.6</v>
      </c>
      <c r="H47" s="179">
        <f t="shared" si="1"/>
        <v>859.41</v>
      </c>
      <c r="I47" s="179">
        <f t="shared" si="2"/>
        <v>3437.64</v>
      </c>
      <c r="J47" s="190"/>
      <c r="K47" s="201">
        <v>9</v>
      </c>
      <c r="L47" s="201">
        <f t="shared" si="8"/>
        <v>36</v>
      </c>
      <c r="M47" s="192"/>
      <c r="N47" s="193"/>
      <c r="O47" s="278"/>
      <c r="P47" s="278"/>
      <c r="Q47" s="289"/>
      <c r="R47" s="290"/>
      <c r="S47" s="289"/>
      <c r="T47" s="290"/>
      <c r="U47" s="291"/>
      <c r="V47" s="288"/>
      <c r="W47" s="288"/>
      <c r="X47" s="278"/>
      <c r="Y47" s="278"/>
      <c r="Z47" s="278"/>
      <c r="AA47" s="278"/>
    </row>
    <row r="48" spans="1:27" s="279" customFormat="1" ht="22.5" customHeight="1" x14ac:dyDescent="0.2">
      <c r="A48" s="184"/>
      <c r="B48" s="178" t="s">
        <v>417</v>
      </c>
      <c r="C48" s="132" t="s">
        <v>454</v>
      </c>
      <c r="D48" s="371">
        <v>743.2</v>
      </c>
      <c r="E48" s="132">
        <v>90</v>
      </c>
      <c r="F48" s="132">
        <v>4</v>
      </c>
      <c r="G48" s="132">
        <v>3.6</v>
      </c>
      <c r="H48" s="179">
        <f t="shared" si="1"/>
        <v>668.88000000000011</v>
      </c>
      <c r="I48" s="179">
        <f t="shared" si="2"/>
        <v>2675.5200000000004</v>
      </c>
      <c r="J48" s="190"/>
      <c r="K48" s="201">
        <v>7</v>
      </c>
      <c r="L48" s="201">
        <f t="shared" si="8"/>
        <v>28</v>
      </c>
      <c r="M48" s="192"/>
      <c r="N48" s="193"/>
      <c r="O48" s="278"/>
      <c r="P48" s="278"/>
      <c r="Q48" s="289"/>
      <c r="R48" s="290"/>
      <c r="S48" s="289"/>
      <c r="T48" s="290"/>
      <c r="U48" s="291"/>
      <c r="V48" s="288"/>
      <c r="W48" s="288"/>
      <c r="X48" s="278"/>
      <c r="Y48" s="278"/>
      <c r="Z48" s="278"/>
      <c r="AA48" s="278"/>
    </row>
    <row r="49" spans="1:27" s="279" customFormat="1" ht="22.5" customHeight="1" x14ac:dyDescent="0.2">
      <c r="A49" s="184"/>
      <c r="B49" s="178" t="s">
        <v>417</v>
      </c>
      <c r="C49" s="132" t="s">
        <v>452</v>
      </c>
      <c r="D49" s="371">
        <v>711.4</v>
      </c>
      <c r="E49" s="132">
        <v>90</v>
      </c>
      <c r="F49" s="132">
        <v>4</v>
      </c>
      <c r="G49" s="132">
        <v>3.6</v>
      </c>
      <c r="H49" s="179">
        <f t="shared" si="1"/>
        <v>640.26</v>
      </c>
      <c r="I49" s="179">
        <f t="shared" si="2"/>
        <v>2561.04</v>
      </c>
      <c r="J49" s="190"/>
      <c r="K49" s="201">
        <v>6</v>
      </c>
      <c r="L49" s="201">
        <f t="shared" si="8"/>
        <v>24</v>
      </c>
      <c r="M49" s="192"/>
      <c r="N49" s="193"/>
      <c r="O49" s="278"/>
      <c r="P49" s="278"/>
      <c r="Q49" s="289"/>
      <c r="R49" s="290"/>
      <c r="S49" s="289"/>
      <c r="T49" s="290"/>
      <c r="U49" s="291"/>
      <c r="V49" s="288"/>
      <c r="W49" s="288"/>
      <c r="X49" s="278"/>
      <c r="Y49" s="278"/>
      <c r="Z49" s="278"/>
      <c r="AA49" s="278"/>
    </row>
    <row r="50" spans="1:27" s="279" customFormat="1" ht="22.5" customHeight="1" x14ac:dyDescent="0.2">
      <c r="A50" s="184"/>
      <c r="B50" s="178" t="s">
        <v>417</v>
      </c>
      <c r="C50" s="132" t="s">
        <v>451</v>
      </c>
      <c r="D50" s="371">
        <v>559.6</v>
      </c>
      <c r="E50" s="132">
        <v>90</v>
      </c>
      <c r="F50" s="132">
        <v>4</v>
      </c>
      <c r="G50" s="132">
        <v>3.6</v>
      </c>
      <c r="H50" s="179">
        <f t="shared" si="1"/>
        <v>503.64000000000004</v>
      </c>
      <c r="I50" s="179">
        <f t="shared" si="2"/>
        <v>2014.5600000000002</v>
      </c>
      <c r="J50" s="190"/>
      <c r="K50" s="201">
        <v>5</v>
      </c>
      <c r="L50" s="201">
        <f t="shared" si="8"/>
        <v>20</v>
      </c>
      <c r="M50" s="192"/>
      <c r="N50" s="193"/>
      <c r="O50" s="278"/>
      <c r="P50" s="278"/>
      <c r="Q50" s="289"/>
      <c r="R50" s="290"/>
      <c r="S50" s="289"/>
      <c r="T50" s="290"/>
      <c r="U50" s="291"/>
      <c r="V50" s="288"/>
      <c r="W50" s="288"/>
      <c r="X50" s="278"/>
      <c r="Y50" s="278"/>
      <c r="Z50" s="278"/>
      <c r="AA50" s="278"/>
    </row>
    <row r="51" spans="1:27" s="279" customFormat="1" ht="22.5" customHeight="1" x14ac:dyDescent="0.2">
      <c r="A51" s="184"/>
      <c r="B51" s="178" t="s">
        <v>417</v>
      </c>
      <c r="C51" s="132" t="s">
        <v>448</v>
      </c>
      <c r="D51" s="371">
        <v>726.9</v>
      </c>
      <c r="E51" s="132">
        <v>90</v>
      </c>
      <c r="F51" s="132">
        <v>4</v>
      </c>
      <c r="G51" s="132">
        <v>3.6</v>
      </c>
      <c r="H51" s="179">
        <f t="shared" si="1"/>
        <v>654.21</v>
      </c>
      <c r="I51" s="179">
        <f t="shared" si="2"/>
        <v>2616.84</v>
      </c>
      <c r="J51" s="190"/>
      <c r="K51" s="201">
        <v>7</v>
      </c>
      <c r="L51" s="201">
        <f t="shared" si="8"/>
        <v>28</v>
      </c>
      <c r="M51" s="192"/>
      <c r="N51" s="193"/>
      <c r="O51" s="278"/>
      <c r="P51" s="278"/>
      <c r="Q51" s="289"/>
      <c r="R51" s="290"/>
      <c r="S51" s="289"/>
      <c r="T51" s="290"/>
      <c r="U51" s="291"/>
      <c r="V51" s="288"/>
      <c r="W51" s="288"/>
      <c r="X51" s="278"/>
      <c r="Y51" s="278"/>
      <c r="Z51" s="278"/>
      <c r="AA51" s="278"/>
    </row>
    <row r="52" spans="1:27" s="279" customFormat="1" ht="22.5" customHeight="1" x14ac:dyDescent="0.2">
      <c r="A52" s="184"/>
      <c r="B52" s="178" t="s">
        <v>417</v>
      </c>
      <c r="C52" s="132" t="s">
        <v>450</v>
      </c>
      <c r="D52" s="371">
        <v>1135.7</v>
      </c>
      <c r="E52" s="132">
        <v>90</v>
      </c>
      <c r="F52" s="132">
        <v>4</v>
      </c>
      <c r="G52" s="132">
        <v>3.6</v>
      </c>
      <c r="H52" s="179">
        <f t="shared" si="1"/>
        <v>1022.1300000000001</v>
      </c>
      <c r="I52" s="179">
        <f t="shared" si="2"/>
        <v>4088.5200000000004</v>
      </c>
      <c r="J52" s="190"/>
      <c r="K52" s="201">
        <v>11</v>
      </c>
      <c r="L52" s="201">
        <f t="shared" si="8"/>
        <v>44</v>
      </c>
      <c r="M52" s="192"/>
      <c r="N52" s="193"/>
      <c r="O52" s="278"/>
      <c r="P52" s="278"/>
      <c r="Q52" s="289"/>
      <c r="R52" s="290"/>
      <c r="S52" s="289"/>
      <c r="T52" s="290"/>
      <c r="U52" s="291"/>
      <c r="V52" s="288"/>
      <c r="W52" s="288"/>
      <c r="X52" s="278"/>
      <c r="Y52" s="278"/>
      <c r="Z52" s="278"/>
      <c r="AA52" s="278"/>
    </row>
    <row r="53" spans="1:27" s="279" customFormat="1" ht="22.5" customHeight="1" x14ac:dyDescent="0.2">
      <c r="A53" s="184"/>
      <c r="B53" s="178" t="s">
        <v>417</v>
      </c>
      <c r="C53" s="132" t="s">
        <v>449</v>
      </c>
      <c r="D53" s="371">
        <v>940</v>
      </c>
      <c r="E53" s="132">
        <v>90</v>
      </c>
      <c r="F53" s="132">
        <v>4</v>
      </c>
      <c r="G53" s="132">
        <v>3.6</v>
      </c>
      <c r="H53" s="179">
        <f t="shared" si="1"/>
        <v>846</v>
      </c>
      <c r="I53" s="179">
        <f t="shared" si="2"/>
        <v>3384</v>
      </c>
      <c r="J53" s="190"/>
      <c r="K53" s="201">
        <v>9</v>
      </c>
      <c r="L53" s="201">
        <f t="shared" si="8"/>
        <v>36</v>
      </c>
      <c r="M53" s="192"/>
      <c r="N53" s="193"/>
      <c r="O53" s="278"/>
      <c r="P53" s="278"/>
      <c r="Q53" s="289"/>
      <c r="R53" s="290"/>
      <c r="S53" s="289"/>
      <c r="T53" s="290"/>
      <c r="U53" s="291"/>
      <c r="V53" s="288"/>
      <c r="W53" s="288"/>
      <c r="X53" s="278"/>
      <c r="Y53" s="278"/>
      <c r="Z53" s="278"/>
      <c r="AA53" s="278"/>
    </row>
    <row r="54" spans="1:27" s="279" customFormat="1" ht="22.5" customHeight="1" x14ac:dyDescent="0.2">
      <c r="A54" s="184"/>
      <c r="B54" s="178" t="s">
        <v>417</v>
      </c>
      <c r="C54" s="132" t="s">
        <v>461</v>
      </c>
      <c r="D54" s="371">
        <v>821.8</v>
      </c>
      <c r="E54" s="132">
        <v>90</v>
      </c>
      <c r="F54" s="132">
        <v>4</v>
      </c>
      <c r="G54" s="132">
        <v>3.6</v>
      </c>
      <c r="H54" s="179">
        <f t="shared" si="1"/>
        <v>739.62</v>
      </c>
      <c r="I54" s="179">
        <f t="shared" si="2"/>
        <v>2958.48</v>
      </c>
      <c r="J54" s="190"/>
      <c r="K54" s="201">
        <v>8</v>
      </c>
      <c r="L54" s="201">
        <f t="shared" si="8"/>
        <v>32</v>
      </c>
      <c r="M54" s="192"/>
      <c r="N54" s="193"/>
      <c r="O54" s="278"/>
      <c r="P54" s="278"/>
      <c r="Q54" s="289"/>
      <c r="R54" s="290"/>
      <c r="S54" s="289"/>
      <c r="T54" s="290"/>
      <c r="U54" s="291"/>
      <c r="V54" s="288"/>
      <c r="W54" s="288"/>
      <c r="X54" s="278"/>
      <c r="Y54" s="278"/>
      <c r="Z54" s="278"/>
      <c r="AA54" s="278"/>
    </row>
    <row r="55" spans="1:27" s="279" customFormat="1" ht="22.5" customHeight="1" x14ac:dyDescent="0.2">
      <c r="A55" s="184"/>
      <c r="B55" s="178" t="s">
        <v>417</v>
      </c>
      <c r="C55" s="132" t="s">
        <v>462</v>
      </c>
      <c r="D55" s="371">
        <v>953.1</v>
      </c>
      <c r="E55" s="132">
        <v>90</v>
      </c>
      <c r="F55" s="132">
        <v>4</v>
      </c>
      <c r="G55" s="132">
        <v>3.6</v>
      </c>
      <c r="H55" s="179">
        <f t="shared" si="1"/>
        <v>857.79000000000008</v>
      </c>
      <c r="I55" s="179">
        <f t="shared" si="2"/>
        <v>3431.1600000000003</v>
      </c>
      <c r="J55" s="190"/>
      <c r="K55" s="201">
        <v>9</v>
      </c>
      <c r="L55" s="201">
        <f t="shared" si="8"/>
        <v>36</v>
      </c>
      <c r="M55" s="192"/>
      <c r="N55" s="193"/>
      <c r="O55" s="278"/>
      <c r="P55" s="278"/>
      <c r="Q55" s="289"/>
      <c r="R55" s="290"/>
      <c r="S55" s="289"/>
      <c r="T55" s="290"/>
      <c r="U55" s="291"/>
      <c r="V55" s="288"/>
      <c r="W55" s="288"/>
      <c r="X55" s="278"/>
      <c r="Y55" s="278"/>
      <c r="Z55" s="278"/>
      <c r="AA55" s="278"/>
    </row>
    <row r="56" spans="1:27" s="279" customFormat="1" ht="22.5" customHeight="1" x14ac:dyDescent="0.2">
      <c r="A56" s="184"/>
      <c r="B56" s="178" t="s">
        <v>417</v>
      </c>
      <c r="C56" s="132" t="s">
        <v>463</v>
      </c>
      <c r="D56" s="371">
        <v>1150.5999999999999</v>
      </c>
      <c r="E56" s="132">
        <v>90</v>
      </c>
      <c r="F56" s="132">
        <v>4</v>
      </c>
      <c r="G56" s="132">
        <v>3.6</v>
      </c>
      <c r="H56" s="179">
        <f>D56*E56%</f>
        <v>1035.54</v>
      </c>
      <c r="I56" s="179">
        <f t="shared" ref="I56" si="10">D56*G56</f>
        <v>4142.16</v>
      </c>
      <c r="J56" s="190"/>
      <c r="K56" s="201">
        <v>10</v>
      </c>
      <c r="L56" s="201">
        <f>K56*4</f>
        <v>40</v>
      </c>
      <c r="M56" s="192"/>
      <c r="N56" s="193"/>
      <c r="O56" s="278"/>
      <c r="P56" s="278"/>
      <c r="Q56" s="289"/>
      <c r="R56" s="290"/>
      <c r="S56" s="289"/>
      <c r="T56" s="290"/>
      <c r="U56" s="291"/>
      <c r="V56" s="288"/>
      <c r="W56" s="288"/>
      <c r="X56" s="278"/>
      <c r="Y56" s="278"/>
      <c r="Z56" s="278"/>
      <c r="AA56" s="278"/>
    </row>
    <row r="57" spans="1:27" s="419" customFormat="1" ht="22.5" customHeight="1" x14ac:dyDescent="0.2">
      <c r="A57" s="466" t="s">
        <v>380</v>
      </c>
      <c r="B57" s="538" t="s">
        <v>674</v>
      </c>
      <c r="C57" s="403"/>
      <c r="D57" s="405">
        <f>SUM(D58:D70)</f>
        <v>16141.699999999999</v>
      </c>
      <c r="E57" s="431" t="s">
        <v>348</v>
      </c>
      <c r="F57" s="431">
        <v>4</v>
      </c>
      <c r="G57" s="431" t="s">
        <v>349</v>
      </c>
      <c r="H57" s="405">
        <f>SUM(H58:H70)</f>
        <v>12106.274999999998</v>
      </c>
      <c r="I57" s="405">
        <f>SUM(I58:I70)</f>
        <v>48425.099999999991</v>
      </c>
      <c r="J57" s="409">
        <f>D57/$D$5%</f>
        <v>5.0754572461343797</v>
      </c>
      <c r="K57" s="408">
        <f>SUM(K58:K70)</f>
        <v>157</v>
      </c>
      <c r="L57" s="408">
        <f t="shared" si="0"/>
        <v>628</v>
      </c>
      <c r="M57" s="410"/>
      <c r="N57" s="420"/>
      <c r="O57" s="418"/>
      <c r="P57" s="418"/>
      <c r="Q57" s="418"/>
      <c r="R57" s="418"/>
      <c r="S57" s="418"/>
      <c r="T57" s="418"/>
      <c r="U57" s="418"/>
      <c r="V57" s="418"/>
      <c r="W57" s="418"/>
      <c r="X57" s="418"/>
      <c r="Y57" s="418"/>
      <c r="Z57" s="418"/>
      <c r="AA57" s="418"/>
    </row>
    <row r="58" spans="1:27" s="534" customFormat="1" ht="22.5" customHeight="1" x14ac:dyDescent="0.2">
      <c r="A58" s="526"/>
      <c r="B58" s="178" t="s">
        <v>674</v>
      </c>
      <c r="C58" s="132" t="s">
        <v>661</v>
      </c>
      <c r="D58" s="371">
        <v>679.5</v>
      </c>
      <c r="E58" s="132" t="s">
        <v>348</v>
      </c>
      <c r="F58" s="132">
        <v>4</v>
      </c>
      <c r="G58" s="132" t="s">
        <v>349</v>
      </c>
      <c r="H58" s="179">
        <f t="shared" ref="H58:H69" si="11">D58*75%</f>
        <v>509.625</v>
      </c>
      <c r="I58" s="179">
        <f>H58*F58</f>
        <v>2038.5</v>
      </c>
      <c r="J58" s="250"/>
      <c r="K58" s="179">
        <v>6</v>
      </c>
      <c r="L58" s="201">
        <f>K58*4</f>
        <v>24</v>
      </c>
      <c r="M58" s="528"/>
      <c r="N58" s="529"/>
      <c r="O58" s="530">
        <v>75</v>
      </c>
      <c r="P58" s="530"/>
      <c r="Q58" s="527">
        <v>12</v>
      </c>
      <c r="R58" s="531"/>
      <c r="S58" s="531"/>
      <c r="T58" s="531"/>
      <c r="U58" s="531"/>
      <c r="V58" s="531"/>
      <c r="W58" s="531"/>
      <c r="X58" s="532"/>
      <c r="Y58" s="533"/>
      <c r="Z58" s="73"/>
      <c r="AA58" s="73"/>
    </row>
    <row r="59" spans="1:27" s="534" customFormat="1" ht="22.5" customHeight="1" x14ac:dyDescent="0.2">
      <c r="A59" s="526"/>
      <c r="B59" s="178" t="s">
        <v>674</v>
      </c>
      <c r="C59" s="132" t="s">
        <v>662</v>
      </c>
      <c r="D59" s="371">
        <v>1200</v>
      </c>
      <c r="E59" s="132" t="s">
        <v>348</v>
      </c>
      <c r="F59" s="132">
        <v>4</v>
      </c>
      <c r="G59" s="132" t="s">
        <v>349</v>
      </c>
      <c r="H59" s="179">
        <f t="shared" si="11"/>
        <v>900</v>
      </c>
      <c r="I59" s="179">
        <f t="shared" ref="I59:I70" si="12">H59*F59</f>
        <v>3600</v>
      </c>
      <c r="J59" s="250"/>
      <c r="K59" s="179">
        <v>12</v>
      </c>
      <c r="L59" s="201">
        <f t="shared" ref="L59:L70" si="13">K59*4</f>
        <v>48</v>
      </c>
      <c r="M59" s="528"/>
      <c r="N59" s="529"/>
      <c r="O59" s="73"/>
      <c r="P59" s="73"/>
      <c r="Q59" s="527">
        <v>6</v>
      </c>
      <c r="R59" s="531"/>
      <c r="S59" s="531"/>
      <c r="T59" s="531"/>
      <c r="U59" s="531"/>
      <c r="V59" s="531"/>
      <c r="W59" s="531"/>
      <c r="X59" s="532"/>
      <c r="Y59" s="533"/>
      <c r="Z59" s="73"/>
      <c r="AA59" s="73"/>
    </row>
    <row r="60" spans="1:27" s="534" customFormat="1" ht="22.5" customHeight="1" x14ac:dyDescent="0.2">
      <c r="A60" s="526"/>
      <c r="B60" s="178" t="s">
        <v>674</v>
      </c>
      <c r="C60" s="132" t="s">
        <v>663</v>
      </c>
      <c r="D60" s="371">
        <v>1293.7</v>
      </c>
      <c r="E60" s="132" t="s">
        <v>348</v>
      </c>
      <c r="F60" s="132">
        <v>4</v>
      </c>
      <c r="G60" s="132" t="s">
        <v>349</v>
      </c>
      <c r="H60" s="179">
        <f t="shared" si="11"/>
        <v>970.27500000000009</v>
      </c>
      <c r="I60" s="179">
        <f t="shared" si="12"/>
        <v>3881.1000000000004</v>
      </c>
      <c r="J60" s="250"/>
      <c r="K60" s="179">
        <v>10</v>
      </c>
      <c r="L60" s="201">
        <f t="shared" si="13"/>
        <v>40</v>
      </c>
      <c r="M60" s="528"/>
      <c r="N60" s="529"/>
      <c r="O60" s="73"/>
      <c r="P60" s="73"/>
      <c r="Q60" s="527">
        <v>10</v>
      </c>
      <c r="R60" s="531"/>
      <c r="S60" s="531"/>
      <c r="T60" s="531"/>
      <c r="U60" s="531"/>
      <c r="V60" s="531"/>
      <c r="W60" s="531"/>
      <c r="X60" s="532"/>
      <c r="Y60" s="533"/>
      <c r="Z60" s="73"/>
      <c r="AA60" s="73"/>
    </row>
    <row r="61" spans="1:27" s="534" customFormat="1" ht="22.5" customHeight="1" x14ac:dyDescent="0.2">
      <c r="A61" s="526"/>
      <c r="B61" s="178" t="s">
        <v>674</v>
      </c>
      <c r="C61" s="132" t="s">
        <v>664</v>
      </c>
      <c r="D61" s="371">
        <v>604</v>
      </c>
      <c r="E61" s="132" t="s">
        <v>348</v>
      </c>
      <c r="F61" s="132">
        <v>4</v>
      </c>
      <c r="G61" s="132" t="s">
        <v>349</v>
      </c>
      <c r="H61" s="179">
        <f t="shared" si="11"/>
        <v>453</v>
      </c>
      <c r="I61" s="179">
        <f t="shared" si="12"/>
        <v>1812</v>
      </c>
      <c r="J61" s="250"/>
      <c r="K61" s="179">
        <v>7</v>
      </c>
      <c r="L61" s="201">
        <f t="shared" si="13"/>
        <v>28</v>
      </c>
      <c r="M61" s="528"/>
      <c r="N61" s="529"/>
      <c r="O61" s="73"/>
      <c r="P61" s="73"/>
      <c r="Q61" s="527">
        <v>7</v>
      </c>
      <c r="R61" s="531"/>
      <c r="S61" s="531"/>
      <c r="T61" s="531"/>
      <c r="U61" s="531"/>
      <c r="V61" s="531"/>
      <c r="W61" s="531"/>
      <c r="X61" s="532"/>
      <c r="Y61" s="533"/>
      <c r="Z61" s="73"/>
      <c r="AA61" s="73"/>
    </row>
    <row r="62" spans="1:27" s="534" customFormat="1" ht="22.5" customHeight="1" x14ac:dyDescent="0.2">
      <c r="A62" s="526"/>
      <c r="B62" s="178" t="s">
        <v>674</v>
      </c>
      <c r="C62" s="132" t="s">
        <v>665</v>
      </c>
      <c r="D62" s="371">
        <v>604</v>
      </c>
      <c r="E62" s="132" t="s">
        <v>348</v>
      </c>
      <c r="F62" s="132">
        <v>4</v>
      </c>
      <c r="G62" s="132" t="s">
        <v>349</v>
      </c>
      <c r="H62" s="179">
        <f t="shared" si="11"/>
        <v>453</v>
      </c>
      <c r="I62" s="179">
        <f t="shared" si="12"/>
        <v>1812</v>
      </c>
      <c r="J62" s="250"/>
      <c r="K62" s="179">
        <v>7</v>
      </c>
      <c r="L62" s="201">
        <f t="shared" si="13"/>
        <v>28</v>
      </c>
      <c r="M62" s="528"/>
      <c r="N62" s="529"/>
      <c r="O62" s="73"/>
      <c r="P62" s="73"/>
      <c r="Q62" s="527">
        <v>7</v>
      </c>
      <c r="R62" s="531"/>
      <c r="S62" s="531"/>
      <c r="T62" s="531"/>
      <c r="U62" s="531"/>
      <c r="V62" s="531"/>
      <c r="W62" s="531"/>
      <c r="X62" s="532"/>
      <c r="Y62" s="533"/>
      <c r="Z62" s="73"/>
      <c r="AA62" s="73"/>
    </row>
    <row r="63" spans="1:27" s="534" customFormat="1" ht="22.5" customHeight="1" x14ac:dyDescent="0.2">
      <c r="A63" s="526"/>
      <c r="B63" s="178" t="s">
        <v>674</v>
      </c>
      <c r="C63" s="132" t="s">
        <v>666</v>
      </c>
      <c r="D63" s="371">
        <v>1705.5</v>
      </c>
      <c r="E63" s="132" t="s">
        <v>348</v>
      </c>
      <c r="F63" s="132">
        <v>4</v>
      </c>
      <c r="G63" s="132" t="s">
        <v>349</v>
      </c>
      <c r="H63" s="179">
        <f t="shared" si="11"/>
        <v>1279.125</v>
      </c>
      <c r="I63" s="179">
        <f t="shared" si="12"/>
        <v>5116.5</v>
      </c>
      <c r="J63" s="250"/>
      <c r="K63" s="179">
        <v>13</v>
      </c>
      <c r="L63" s="201">
        <f t="shared" si="13"/>
        <v>52</v>
      </c>
      <c r="M63" s="528"/>
      <c r="N63" s="529"/>
      <c r="O63" s="73"/>
      <c r="P63" s="73"/>
      <c r="Q63" s="527">
        <v>13</v>
      </c>
      <c r="R63" s="531"/>
      <c r="S63" s="531"/>
      <c r="T63" s="531"/>
      <c r="U63" s="531"/>
      <c r="V63" s="531"/>
      <c r="W63" s="531"/>
      <c r="X63" s="532"/>
      <c r="Y63" s="533"/>
      <c r="Z63" s="73"/>
      <c r="AA63" s="73"/>
    </row>
    <row r="64" spans="1:27" s="534" customFormat="1" ht="22.5" customHeight="1" x14ac:dyDescent="0.2">
      <c r="A64" s="526"/>
      <c r="B64" s="178" t="s">
        <v>674</v>
      </c>
      <c r="C64" s="132" t="s">
        <v>667</v>
      </c>
      <c r="D64" s="371">
        <v>1219.4000000000001</v>
      </c>
      <c r="E64" s="132" t="s">
        <v>348</v>
      </c>
      <c r="F64" s="132">
        <v>4</v>
      </c>
      <c r="G64" s="132" t="s">
        <v>349</v>
      </c>
      <c r="H64" s="179">
        <f t="shared" si="11"/>
        <v>914.55000000000007</v>
      </c>
      <c r="I64" s="179">
        <f t="shared" si="12"/>
        <v>3658.2000000000003</v>
      </c>
      <c r="J64" s="250"/>
      <c r="K64" s="179">
        <v>14</v>
      </c>
      <c r="L64" s="201">
        <f t="shared" si="13"/>
        <v>56</v>
      </c>
      <c r="M64" s="528"/>
      <c r="N64" s="529"/>
      <c r="O64" s="73"/>
      <c r="P64" s="73"/>
      <c r="Q64" s="527">
        <v>14</v>
      </c>
      <c r="R64" s="531"/>
      <c r="S64" s="531"/>
      <c r="T64" s="531"/>
      <c r="U64" s="531"/>
      <c r="V64" s="531"/>
      <c r="W64" s="531"/>
      <c r="X64" s="532"/>
      <c r="Y64" s="533"/>
      <c r="Z64" s="73"/>
      <c r="AA64" s="73"/>
    </row>
    <row r="65" spans="1:40" s="534" customFormat="1" ht="22.5" customHeight="1" x14ac:dyDescent="0.2">
      <c r="A65" s="526"/>
      <c r="B65" s="178" t="s">
        <v>674</v>
      </c>
      <c r="C65" s="132" t="s">
        <v>668</v>
      </c>
      <c r="D65" s="371">
        <v>536.20000000000005</v>
      </c>
      <c r="E65" s="132" t="s">
        <v>348</v>
      </c>
      <c r="F65" s="132">
        <v>4</v>
      </c>
      <c r="G65" s="132" t="s">
        <v>349</v>
      </c>
      <c r="H65" s="179">
        <f t="shared" si="11"/>
        <v>402.15000000000003</v>
      </c>
      <c r="I65" s="179">
        <f t="shared" si="12"/>
        <v>1608.6000000000001</v>
      </c>
      <c r="J65" s="250"/>
      <c r="K65" s="179">
        <v>5</v>
      </c>
      <c r="L65" s="201">
        <f t="shared" si="13"/>
        <v>20</v>
      </c>
      <c r="M65" s="528"/>
      <c r="N65" s="529"/>
      <c r="O65" s="73"/>
      <c r="P65" s="73"/>
      <c r="Q65" s="527">
        <v>5</v>
      </c>
      <c r="R65" s="531"/>
      <c r="S65" s="531"/>
      <c r="T65" s="531"/>
      <c r="U65" s="531"/>
      <c r="V65" s="531"/>
      <c r="W65" s="531"/>
      <c r="X65" s="532"/>
      <c r="Y65" s="533"/>
      <c r="Z65" s="73"/>
      <c r="AA65" s="73"/>
    </row>
    <row r="66" spans="1:40" s="534" customFormat="1" ht="22.5" customHeight="1" x14ac:dyDescent="0.2">
      <c r="A66" s="526"/>
      <c r="B66" s="178" t="s">
        <v>674</v>
      </c>
      <c r="C66" s="132" t="s">
        <v>669</v>
      </c>
      <c r="D66" s="371">
        <v>1124</v>
      </c>
      <c r="E66" s="132" t="s">
        <v>348</v>
      </c>
      <c r="F66" s="132">
        <v>4</v>
      </c>
      <c r="G66" s="132" t="s">
        <v>349</v>
      </c>
      <c r="H66" s="179">
        <f t="shared" si="11"/>
        <v>843</v>
      </c>
      <c r="I66" s="179">
        <f t="shared" si="12"/>
        <v>3372</v>
      </c>
      <c r="J66" s="250"/>
      <c r="K66" s="179">
        <v>11</v>
      </c>
      <c r="L66" s="201">
        <f t="shared" si="13"/>
        <v>44</v>
      </c>
      <c r="M66" s="528"/>
      <c r="N66" s="529"/>
      <c r="O66" s="73"/>
      <c r="P66" s="73"/>
      <c r="Q66" s="527">
        <v>11</v>
      </c>
      <c r="R66" s="531"/>
      <c r="S66" s="531"/>
      <c r="T66" s="531"/>
      <c r="U66" s="531"/>
      <c r="V66" s="531"/>
      <c r="W66" s="531"/>
      <c r="X66" s="532"/>
      <c r="Y66" s="533"/>
      <c r="Z66" s="73"/>
      <c r="AA66" s="73"/>
    </row>
    <row r="67" spans="1:40" s="534" customFormat="1" ht="22.5" customHeight="1" x14ac:dyDescent="0.2">
      <c r="A67" s="526"/>
      <c r="B67" s="178" t="s">
        <v>674</v>
      </c>
      <c r="C67" s="132" t="s">
        <v>670</v>
      </c>
      <c r="D67" s="371">
        <v>2202.5</v>
      </c>
      <c r="E67" s="132" t="s">
        <v>348</v>
      </c>
      <c r="F67" s="132">
        <v>4</v>
      </c>
      <c r="G67" s="132" t="s">
        <v>349</v>
      </c>
      <c r="H67" s="179">
        <f t="shared" si="11"/>
        <v>1651.875</v>
      </c>
      <c r="I67" s="179">
        <f t="shared" si="12"/>
        <v>6607.5</v>
      </c>
      <c r="J67" s="250"/>
      <c r="K67" s="179">
        <v>22</v>
      </c>
      <c r="L67" s="201">
        <f t="shared" si="13"/>
        <v>88</v>
      </c>
      <c r="M67" s="528"/>
      <c r="N67" s="529"/>
      <c r="O67" s="73"/>
      <c r="P67" s="73"/>
      <c r="Q67" s="527">
        <v>18</v>
      </c>
      <c r="R67" s="531"/>
      <c r="S67" s="531"/>
      <c r="T67" s="531"/>
      <c r="U67" s="531"/>
      <c r="V67" s="531"/>
      <c r="W67" s="531"/>
      <c r="X67" s="532"/>
      <c r="Y67" s="533"/>
      <c r="Z67" s="73"/>
      <c r="AA67" s="73"/>
    </row>
    <row r="68" spans="1:40" s="534" customFormat="1" ht="22.5" customHeight="1" x14ac:dyDescent="0.2">
      <c r="A68" s="526"/>
      <c r="B68" s="178" t="s">
        <v>674</v>
      </c>
      <c r="C68" s="132" t="s">
        <v>671</v>
      </c>
      <c r="D68" s="371">
        <v>1560</v>
      </c>
      <c r="E68" s="132" t="s">
        <v>348</v>
      </c>
      <c r="F68" s="132">
        <v>4</v>
      </c>
      <c r="G68" s="132" t="s">
        <v>349</v>
      </c>
      <c r="H68" s="179">
        <f t="shared" si="11"/>
        <v>1170</v>
      </c>
      <c r="I68" s="179">
        <f t="shared" si="12"/>
        <v>4680</v>
      </c>
      <c r="J68" s="250"/>
      <c r="K68" s="179">
        <v>16</v>
      </c>
      <c r="L68" s="201">
        <f t="shared" si="13"/>
        <v>64</v>
      </c>
      <c r="M68" s="528"/>
      <c r="N68" s="529"/>
      <c r="O68" s="73"/>
      <c r="P68" s="73"/>
      <c r="Q68" s="527">
        <v>16</v>
      </c>
      <c r="R68" s="531"/>
      <c r="S68" s="531"/>
      <c r="T68" s="531"/>
      <c r="U68" s="531"/>
      <c r="V68" s="531"/>
      <c r="W68" s="531"/>
      <c r="X68" s="532"/>
      <c r="Y68" s="533"/>
      <c r="Z68" s="73"/>
      <c r="AA68" s="73"/>
    </row>
    <row r="69" spans="1:40" s="534" customFormat="1" ht="22.5" customHeight="1" x14ac:dyDescent="0.2">
      <c r="A69" s="526"/>
      <c r="B69" s="178" t="s">
        <v>674</v>
      </c>
      <c r="C69" s="132" t="s">
        <v>672</v>
      </c>
      <c r="D69" s="371">
        <v>1560</v>
      </c>
      <c r="E69" s="132" t="s">
        <v>348</v>
      </c>
      <c r="F69" s="132">
        <v>4</v>
      </c>
      <c r="G69" s="132" t="s">
        <v>349</v>
      </c>
      <c r="H69" s="179">
        <f t="shared" si="11"/>
        <v>1170</v>
      </c>
      <c r="I69" s="179">
        <f t="shared" si="12"/>
        <v>4680</v>
      </c>
      <c r="J69" s="250"/>
      <c r="K69" s="179">
        <v>16</v>
      </c>
      <c r="L69" s="201">
        <f t="shared" si="13"/>
        <v>64</v>
      </c>
      <c r="M69" s="528"/>
      <c r="N69" s="529"/>
      <c r="O69" s="73"/>
      <c r="P69" s="73"/>
      <c r="Q69" s="527">
        <v>16</v>
      </c>
      <c r="R69" s="531"/>
      <c r="S69" s="531"/>
      <c r="T69" s="531"/>
      <c r="U69" s="531"/>
      <c r="V69" s="531"/>
      <c r="W69" s="531"/>
      <c r="X69" s="532"/>
      <c r="Y69" s="533"/>
      <c r="Z69" s="73"/>
      <c r="AA69" s="73"/>
    </row>
    <row r="70" spans="1:40" s="534" customFormat="1" ht="22.5" customHeight="1" x14ac:dyDescent="0.2">
      <c r="A70" s="526"/>
      <c r="B70" s="178" t="s">
        <v>674</v>
      </c>
      <c r="C70" s="132" t="s">
        <v>673</v>
      </c>
      <c r="D70" s="371">
        <v>1852.9</v>
      </c>
      <c r="E70" s="132" t="s">
        <v>348</v>
      </c>
      <c r="F70" s="132">
        <v>4</v>
      </c>
      <c r="G70" s="132" t="s">
        <v>349</v>
      </c>
      <c r="H70" s="179">
        <f>D70*75%</f>
        <v>1389.6750000000002</v>
      </c>
      <c r="I70" s="179">
        <f t="shared" si="12"/>
        <v>5558.7000000000007</v>
      </c>
      <c r="J70" s="250"/>
      <c r="K70" s="179">
        <v>18</v>
      </c>
      <c r="L70" s="201">
        <f t="shared" si="13"/>
        <v>72</v>
      </c>
      <c r="M70" s="528"/>
      <c r="N70" s="529"/>
      <c r="O70" s="73"/>
      <c r="P70" s="73"/>
      <c r="Q70" s="527">
        <v>22</v>
      </c>
      <c r="R70" s="531"/>
      <c r="S70" s="531"/>
      <c r="T70" s="531"/>
      <c r="U70" s="531"/>
      <c r="V70" s="531"/>
      <c r="W70" s="531"/>
      <c r="X70" s="532"/>
      <c r="Y70" s="533"/>
      <c r="Z70" s="73"/>
      <c r="AA70" s="73"/>
    </row>
    <row r="71" spans="1:40" s="419" customFormat="1" ht="22.5" customHeight="1" x14ac:dyDescent="0.2">
      <c r="A71" s="466" t="s">
        <v>387</v>
      </c>
      <c r="B71" s="404" t="s">
        <v>482</v>
      </c>
      <c r="C71" s="403" t="s">
        <v>109</v>
      </c>
      <c r="D71" s="405">
        <f>SUM(D72:D78)</f>
        <v>17683.100000000002</v>
      </c>
      <c r="E71" s="406">
        <v>70</v>
      </c>
      <c r="F71" s="403" t="s">
        <v>47</v>
      </c>
      <c r="G71" s="407">
        <f>E71*F71%</f>
        <v>2.1</v>
      </c>
      <c r="H71" s="408">
        <f>SUM(H72:H78)</f>
        <v>12378.169999999998</v>
      </c>
      <c r="I71" s="408">
        <f>SUM(I72:I78)</f>
        <v>37134.51</v>
      </c>
      <c r="J71" s="409">
        <f>D71/$D$5%</f>
        <v>5.560121798145107</v>
      </c>
      <c r="K71" s="408">
        <f>SUM(K72:K78)</f>
        <v>88</v>
      </c>
      <c r="L71" s="408">
        <f t="shared" si="0"/>
        <v>352</v>
      </c>
      <c r="M71" s="410"/>
      <c r="N71" s="420"/>
      <c r="O71" s="418">
        <f>D71/K71</f>
        <v>200.9443181818182</v>
      </c>
      <c r="P71" s="418"/>
      <c r="Q71" s="418"/>
      <c r="R71" s="418"/>
      <c r="S71" s="418"/>
      <c r="T71" s="418"/>
      <c r="U71" s="418"/>
      <c r="V71" s="418"/>
      <c r="W71" s="418"/>
      <c r="X71" s="418"/>
      <c r="Y71" s="418"/>
      <c r="Z71" s="418"/>
      <c r="AA71" s="418"/>
    </row>
    <row r="72" spans="1:40" s="279" customFormat="1" ht="22.5" customHeight="1" x14ac:dyDescent="0.2">
      <c r="A72" s="184"/>
      <c r="B72" s="178" t="s">
        <v>482</v>
      </c>
      <c r="C72" s="132" t="s">
        <v>5</v>
      </c>
      <c r="D72" s="371">
        <v>924.3</v>
      </c>
      <c r="E72" s="132">
        <v>70</v>
      </c>
      <c r="F72" s="132">
        <v>3</v>
      </c>
      <c r="G72" s="132">
        <v>2.1</v>
      </c>
      <c r="H72" s="179">
        <f t="shared" ref="H72:H78" si="14">D72*E72%</f>
        <v>647.00999999999988</v>
      </c>
      <c r="I72" s="179">
        <f t="shared" ref="I72:I78" si="15">D72*G72</f>
        <v>1941.03</v>
      </c>
      <c r="J72" s="190"/>
      <c r="K72" s="201">
        <v>4</v>
      </c>
      <c r="L72" s="201">
        <f>K72*4</f>
        <v>16</v>
      </c>
      <c r="M72" s="192"/>
      <c r="N72" s="195"/>
      <c r="O72" s="278"/>
      <c r="P72" s="278"/>
      <c r="Q72" s="278"/>
      <c r="R72" s="278"/>
      <c r="S72" s="278"/>
      <c r="T72" s="278"/>
      <c r="U72" s="278"/>
      <c r="V72" s="278"/>
      <c r="W72" s="278"/>
      <c r="X72" s="278"/>
      <c r="Y72" s="278"/>
      <c r="Z72" s="278"/>
      <c r="AA72" s="278"/>
    </row>
    <row r="73" spans="1:40" s="279" customFormat="1" ht="22.5" customHeight="1" x14ac:dyDescent="0.2">
      <c r="A73" s="184"/>
      <c r="B73" s="178" t="s">
        <v>482</v>
      </c>
      <c r="C73" s="132" t="s">
        <v>4</v>
      </c>
      <c r="D73" s="371">
        <v>3264</v>
      </c>
      <c r="E73" s="132">
        <v>70</v>
      </c>
      <c r="F73" s="132">
        <v>3</v>
      </c>
      <c r="G73" s="132">
        <v>2.1</v>
      </c>
      <c r="H73" s="179">
        <f t="shared" si="14"/>
        <v>2284.7999999999997</v>
      </c>
      <c r="I73" s="179">
        <f t="shared" si="15"/>
        <v>6854.4000000000005</v>
      </c>
      <c r="J73" s="190"/>
      <c r="K73" s="201">
        <v>16</v>
      </c>
      <c r="L73" s="201">
        <f t="shared" ref="L73:L75" si="16">K73*4</f>
        <v>64</v>
      </c>
      <c r="M73" s="192"/>
      <c r="N73" s="195"/>
      <c r="O73" s="278"/>
      <c r="P73" s="278"/>
      <c r="Q73" s="278"/>
      <c r="R73" s="278"/>
      <c r="S73" s="278"/>
      <c r="T73" s="278"/>
      <c r="U73" s="278"/>
      <c r="V73" s="278"/>
      <c r="W73" s="278"/>
      <c r="X73" s="278"/>
      <c r="Y73" s="278"/>
      <c r="Z73" s="278"/>
      <c r="AA73" s="278"/>
    </row>
    <row r="74" spans="1:40" s="279" customFormat="1" ht="22.5" customHeight="1" x14ac:dyDescent="0.2">
      <c r="A74" s="184"/>
      <c r="B74" s="178" t="s">
        <v>482</v>
      </c>
      <c r="C74" s="132" t="s">
        <v>3</v>
      </c>
      <c r="D74" s="371">
        <v>2112.8000000000002</v>
      </c>
      <c r="E74" s="132">
        <v>70</v>
      </c>
      <c r="F74" s="132">
        <v>3</v>
      </c>
      <c r="G74" s="132">
        <v>2.1</v>
      </c>
      <c r="H74" s="179">
        <f t="shared" si="14"/>
        <v>1478.96</v>
      </c>
      <c r="I74" s="179">
        <f t="shared" si="15"/>
        <v>4436.880000000001</v>
      </c>
      <c r="J74" s="190"/>
      <c r="K74" s="201">
        <v>10</v>
      </c>
      <c r="L74" s="201">
        <f t="shared" si="16"/>
        <v>40</v>
      </c>
      <c r="M74" s="192"/>
      <c r="N74" s="195"/>
      <c r="O74" s="278"/>
      <c r="P74" s="278"/>
      <c r="Q74" s="278"/>
      <c r="R74" s="278"/>
      <c r="S74" s="278"/>
      <c r="T74" s="278"/>
      <c r="U74" s="278"/>
      <c r="V74" s="278"/>
      <c r="W74" s="278"/>
      <c r="X74" s="278"/>
      <c r="Y74" s="278"/>
      <c r="Z74" s="278"/>
      <c r="AA74" s="278"/>
    </row>
    <row r="75" spans="1:40" s="279" customFormat="1" ht="22.5" customHeight="1" x14ac:dyDescent="0.2">
      <c r="A75" s="184"/>
      <c r="B75" s="178" t="s">
        <v>482</v>
      </c>
      <c r="C75" s="132" t="s">
        <v>2</v>
      </c>
      <c r="D75" s="371">
        <v>2089.3000000000002</v>
      </c>
      <c r="E75" s="132">
        <v>70</v>
      </c>
      <c r="F75" s="132">
        <v>3</v>
      </c>
      <c r="G75" s="132">
        <v>2.1</v>
      </c>
      <c r="H75" s="179">
        <f t="shared" si="14"/>
        <v>1462.51</v>
      </c>
      <c r="I75" s="179">
        <f t="shared" si="15"/>
        <v>4387.5300000000007</v>
      </c>
      <c r="J75" s="190"/>
      <c r="K75" s="201">
        <v>10</v>
      </c>
      <c r="L75" s="201">
        <f t="shared" si="16"/>
        <v>40</v>
      </c>
      <c r="M75" s="192"/>
      <c r="N75" s="195"/>
      <c r="O75" s="278"/>
      <c r="P75" s="278"/>
      <c r="Q75" s="278"/>
      <c r="R75" s="278"/>
      <c r="S75" s="278"/>
      <c r="T75" s="278"/>
      <c r="U75" s="278"/>
      <c r="V75" s="278"/>
      <c r="W75" s="278"/>
      <c r="X75" s="278"/>
      <c r="Y75" s="278"/>
      <c r="Z75" s="278"/>
      <c r="AA75" s="278"/>
    </row>
    <row r="76" spans="1:40" s="279" customFormat="1" ht="22.5" customHeight="1" x14ac:dyDescent="0.2">
      <c r="A76" s="184"/>
      <c r="B76" s="178" t="s">
        <v>482</v>
      </c>
      <c r="C76" s="132" t="s">
        <v>333</v>
      </c>
      <c r="D76" s="371">
        <v>812.7</v>
      </c>
      <c r="E76" s="132">
        <v>70</v>
      </c>
      <c r="F76" s="132">
        <v>3</v>
      </c>
      <c r="G76" s="132">
        <v>2.1</v>
      </c>
      <c r="H76" s="179">
        <f t="shared" si="14"/>
        <v>568.89</v>
      </c>
      <c r="I76" s="179">
        <f t="shared" si="15"/>
        <v>1706.67</v>
      </c>
      <c r="J76" s="190"/>
      <c r="K76" s="201">
        <v>4</v>
      </c>
      <c r="L76" s="201">
        <f t="shared" ref="L76:L78" si="17">K76*4</f>
        <v>16</v>
      </c>
      <c r="M76" s="192"/>
      <c r="N76" s="195"/>
      <c r="O76" s="278"/>
      <c r="P76" s="278"/>
      <c r="Q76" s="278"/>
      <c r="R76" s="278"/>
      <c r="S76" s="278"/>
      <c r="T76" s="278"/>
      <c r="U76" s="278"/>
      <c r="V76" s="278"/>
      <c r="W76" s="278"/>
      <c r="X76" s="278"/>
      <c r="Y76" s="278"/>
      <c r="Z76" s="278"/>
      <c r="AA76" s="278"/>
    </row>
    <row r="77" spans="1:40" s="279" customFormat="1" ht="22.5" customHeight="1" x14ac:dyDescent="0.2">
      <c r="A77" s="184"/>
      <c r="B77" s="178" t="s">
        <v>482</v>
      </c>
      <c r="C77" s="132" t="s">
        <v>425</v>
      </c>
      <c r="D77" s="371">
        <v>3184</v>
      </c>
      <c r="E77" s="132">
        <v>70</v>
      </c>
      <c r="F77" s="132">
        <v>3</v>
      </c>
      <c r="G77" s="132">
        <v>2.1</v>
      </c>
      <c r="H77" s="179">
        <f t="shared" si="14"/>
        <v>2228.7999999999997</v>
      </c>
      <c r="I77" s="179">
        <f t="shared" si="15"/>
        <v>6686.4000000000005</v>
      </c>
      <c r="J77" s="190"/>
      <c r="K77" s="201">
        <v>16</v>
      </c>
      <c r="L77" s="201">
        <f t="shared" si="17"/>
        <v>64</v>
      </c>
      <c r="M77" s="192"/>
      <c r="N77" s="195"/>
      <c r="O77" s="278"/>
      <c r="P77" s="278"/>
      <c r="Q77" s="278"/>
      <c r="R77" s="278"/>
      <c r="S77" s="278"/>
      <c r="T77" s="278"/>
      <c r="U77" s="278"/>
      <c r="V77" s="278"/>
      <c r="W77" s="278"/>
      <c r="X77" s="278"/>
      <c r="Y77" s="278"/>
      <c r="Z77" s="278"/>
      <c r="AA77" s="278"/>
    </row>
    <row r="78" spans="1:40" s="279" customFormat="1" ht="22.5" customHeight="1" x14ac:dyDescent="0.2">
      <c r="A78" s="184"/>
      <c r="B78" s="178" t="s">
        <v>482</v>
      </c>
      <c r="C78" s="132" t="s">
        <v>426</v>
      </c>
      <c r="D78" s="371">
        <v>5296</v>
      </c>
      <c r="E78" s="132">
        <v>70</v>
      </c>
      <c r="F78" s="132">
        <v>3</v>
      </c>
      <c r="G78" s="132">
        <v>2.1</v>
      </c>
      <c r="H78" s="179">
        <f t="shared" si="14"/>
        <v>3707.2</v>
      </c>
      <c r="I78" s="179">
        <f t="shared" si="15"/>
        <v>11121.6</v>
      </c>
      <c r="J78" s="190"/>
      <c r="K78" s="201">
        <v>28</v>
      </c>
      <c r="L78" s="201">
        <f t="shared" si="17"/>
        <v>112</v>
      </c>
      <c r="M78" s="192"/>
      <c r="N78" s="195"/>
      <c r="O78" s="278"/>
      <c r="P78" s="278"/>
      <c r="Q78" s="278"/>
      <c r="R78" s="278"/>
      <c r="S78" s="278"/>
      <c r="T78" s="278"/>
      <c r="U78" s="278"/>
      <c r="V78" s="278"/>
      <c r="W78" s="278"/>
      <c r="X78" s="278"/>
      <c r="Y78" s="278"/>
      <c r="Z78" s="278"/>
      <c r="AA78" s="278"/>
    </row>
    <row r="79" spans="1:40" s="419" customFormat="1" ht="43.5" customHeight="1" x14ac:dyDescent="0.2">
      <c r="A79" s="466" t="s">
        <v>388</v>
      </c>
      <c r="B79" s="404" t="s">
        <v>659</v>
      </c>
      <c r="C79" s="403" t="s">
        <v>342</v>
      </c>
      <c r="D79" s="405">
        <f>SUM(D80)</f>
        <v>20905.900000000001</v>
      </c>
      <c r="E79" s="406">
        <v>50</v>
      </c>
      <c r="F79" s="403" t="s">
        <v>43</v>
      </c>
      <c r="G79" s="407">
        <v>2.5</v>
      </c>
      <c r="H79" s="408">
        <f>SUM(H80:H80)</f>
        <v>10452.950000000001</v>
      </c>
      <c r="I79" s="408">
        <f>SUM(I80:I80)</f>
        <v>52264.75</v>
      </c>
      <c r="J79" s="409">
        <f>D79/$D$5%</f>
        <v>6.5734712974445539</v>
      </c>
      <c r="K79" s="408">
        <f>SUM(K80:K80)</f>
        <v>418.11799999999999</v>
      </c>
      <c r="L79" s="421">
        <f t="shared" si="0"/>
        <v>1672.472</v>
      </c>
      <c r="M79" s="422">
        <f>(D7+D71+D79)*20%</f>
        <v>19124.88</v>
      </c>
      <c r="N79" s="420" t="s">
        <v>498</v>
      </c>
      <c r="O79" s="412">
        <f>D79/(D7+D71+D79)*100</f>
        <v>21.862516261539945</v>
      </c>
      <c r="P79" s="412"/>
      <c r="Q79" s="423" t="s">
        <v>65</v>
      </c>
      <c r="R79" s="423" t="s">
        <v>66</v>
      </c>
      <c r="S79" s="423" t="s">
        <v>67</v>
      </c>
      <c r="T79" s="423" t="s">
        <v>62</v>
      </c>
      <c r="U79" s="423" t="s">
        <v>63</v>
      </c>
      <c r="V79" s="423" t="s">
        <v>64</v>
      </c>
      <c r="W79" s="423" t="s">
        <v>141</v>
      </c>
      <c r="X79" s="416" t="s">
        <v>140</v>
      </c>
      <c r="Y79" s="424" t="s">
        <v>142</v>
      </c>
      <c r="Z79" s="424" t="s">
        <v>181</v>
      </c>
      <c r="AA79" s="425"/>
      <c r="AB79" s="426"/>
      <c r="AC79" s="425"/>
      <c r="AD79" s="424"/>
      <c r="AE79" s="427"/>
      <c r="AF79" s="428"/>
      <c r="AG79" s="428"/>
      <c r="AH79" s="428"/>
      <c r="AI79" s="428"/>
      <c r="AJ79" s="429"/>
      <c r="AK79" s="426"/>
      <c r="AL79" s="426"/>
      <c r="AM79" s="426"/>
      <c r="AN79" s="426"/>
    </row>
    <row r="80" spans="1:40" s="302" customFormat="1" ht="43.5" customHeight="1" x14ac:dyDescent="0.2">
      <c r="A80" s="198"/>
      <c r="B80" s="199" t="s">
        <v>658</v>
      </c>
      <c r="C80" s="132" t="s">
        <v>342</v>
      </c>
      <c r="D80" s="371">
        <v>20905.900000000001</v>
      </c>
      <c r="E80" s="132">
        <v>50</v>
      </c>
      <c r="F80" s="132">
        <v>5</v>
      </c>
      <c r="G80" s="132">
        <v>2.5</v>
      </c>
      <c r="H80" s="179">
        <f>D80*E80%</f>
        <v>10452.950000000001</v>
      </c>
      <c r="I80" s="179">
        <f t="shared" ref="I80" si="18">D80*G80</f>
        <v>52264.75</v>
      </c>
      <c r="J80" s="200"/>
      <c r="K80" s="204">
        <f>V80</f>
        <v>418.11799999999999</v>
      </c>
      <c r="L80" s="204">
        <f t="shared" si="0"/>
        <v>1672.472</v>
      </c>
      <c r="M80" s="192"/>
      <c r="N80" s="195" t="s">
        <v>484</v>
      </c>
      <c r="O80" s="292"/>
      <c r="P80" s="292"/>
      <c r="Q80" s="293">
        <v>1</v>
      </c>
      <c r="R80" s="294">
        <f>Q80*H80</f>
        <v>10452.950000000001</v>
      </c>
      <c r="S80" s="293">
        <f>F80-Q80</f>
        <v>4</v>
      </c>
      <c r="T80" s="295">
        <f>H80*S80*70%</f>
        <v>29268.26</v>
      </c>
      <c r="U80" s="382">
        <v>70</v>
      </c>
      <c r="V80" s="295">
        <f>T80/U80</f>
        <v>418.11799999999999</v>
      </c>
      <c r="W80" s="293">
        <v>0</v>
      </c>
      <c r="X80" s="296">
        <f>H80*W80</f>
        <v>0</v>
      </c>
      <c r="Y80" s="296">
        <f>R80*80%</f>
        <v>8362.36</v>
      </c>
      <c r="Z80" s="297">
        <f>(T80/100)*12</f>
        <v>3512.1911999999998</v>
      </c>
      <c r="AA80" s="296"/>
      <c r="AB80" s="298"/>
      <c r="AC80" s="296"/>
      <c r="AD80" s="286"/>
      <c r="AE80" s="299"/>
      <c r="AF80" s="300"/>
      <c r="AG80" s="300"/>
      <c r="AH80" s="300"/>
      <c r="AI80" s="300"/>
      <c r="AJ80" s="301"/>
      <c r="AK80" s="298"/>
      <c r="AL80" s="298"/>
      <c r="AM80" s="298"/>
      <c r="AN80" s="298"/>
    </row>
    <row r="81" spans="1:27" s="436" customFormat="1" ht="36" customHeight="1" x14ac:dyDescent="0.2">
      <c r="A81" s="466" t="s">
        <v>485</v>
      </c>
      <c r="B81" s="536" t="s">
        <v>678</v>
      </c>
      <c r="C81" s="430" t="s">
        <v>413</v>
      </c>
      <c r="D81" s="405">
        <f>SUM(D82:D86)</f>
        <v>6864.6</v>
      </c>
      <c r="E81" s="431" t="s">
        <v>422</v>
      </c>
      <c r="F81" s="403" t="s">
        <v>43</v>
      </c>
      <c r="G81" s="407" t="s">
        <v>424</v>
      </c>
      <c r="H81" s="437">
        <f>SUM(H82:H86)</f>
        <v>6178.14</v>
      </c>
      <c r="I81" s="437">
        <f>SUM(I82:I86)</f>
        <v>30890.700000000004</v>
      </c>
      <c r="J81" s="409">
        <f>D81/$D$5%</f>
        <v>2.1584457530380363</v>
      </c>
      <c r="K81" s="408">
        <v>29</v>
      </c>
      <c r="L81" s="408">
        <f t="shared" si="0"/>
        <v>116</v>
      </c>
      <c r="M81" s="410"/>
      <c r="N81" s="411"/>
      <c r="O81" s="435"/>
      <c r="P81" s="435"/>
      <c r="Q81" s="432"/>
      <c r="R81" s="432"/>
      <c r="S81" s="432"/>
      <c r="T81" s="432"/>
      <c r="U81" s="432"/>
      <c r="V81" s="432"/>
      <c r="W81" s="432"/>
      <c r="X81" s="433"/>
      <c r="Y81" s="434"/>
      <c r="Z81" s="435"/>
      <c r="AA81" s="435"/>
    </row>
    <row r="82" spans="1:27" ht="31.5" customHeight="1" x14ac:dyDescent="0.2">
      <c r="A82" s="151"/>
      <c r="B82" s="537" t="s">
        <v>678</v>
      </c>
      <c r="C82" s="132" t="s">
        <v>456</v>
      </c>
      <c r="D82" s="371">
        <v>767</v>
      </c>
      <c r="E82" s="132" t="s">
        <v>422</v>
      </c>
      <c r="F82" s="132">
        <v>5</v>
      </c>
      <c r="G82" s="132" t="s">
        <v>423</v>
      </c>
      <c r="H82" s="179">
        <f>D82*90%</f>
        <v>690.30000000000007</v>
      </c>
      <c r="I82" s="179">
        <f t="shared" ref="I82:I86" si="19">H82*F82</f>
        <v>3451.5000000000005</v>
      </c>
      <c r="J82" s="250"/>
      <c r="K82" s="189"/>
      <c r="L82" s="189"/>
      <c r="M82" s="148"/>
      <c r="N82" s="182"/>
      <c r="Q82" s="284"/>
      <c r="R82" s="284"/>
      <c r="S82" s="284"/>
      <c r="T82" s="284"/>
      <c r="U82" s="284"/>
      <c r="V82" s="284"/>
      <c r="W82" s="303"/>
      <c r="X82" s="304"/>
      <c r="Y82" s="286"/>
    </row>
    <row r="83" spans="1:27" ht="31.5" customHeight="1" x14ac:dyDescent="0.2">
      <c r="A83" s="151"/>
      <c r="B83" s="537" t="s">
        <v>678</v>
      </c>
      <c r="C83" s="132" t="s">
        <v>410</v>
      </c>
      <c r="D83" s="371">
        <v>1223.4000000000001</v>
      </c>
      <c r="E83" s="132" t="s">
        <v>422</v>
      </c>
      <c r="F83" s="132">
        <v>5</v>
      </c>
      <c r="G83" s="132" t="s">
        <v>423</v>
      </c>
      <c r="H83" s="179">
        <f t="shared" ref="H83:H86" si="20">D83*90%</f>
        <v>1101.0600000000002</v>
      </c>
      <c r="I83" s="179">
        <f t="shared" si="19"/>
        <v>5505.3000000000011</v>
      </c>
      <c r="J83" s="250"/>
      <c r="K83" s="189"/>
      <c r="L83" s="189"/>
      <c r="M83" s="148"/>
      <c r="N83" s="182"/>
      <c r="Q83" s="284"/>
      <c r="R83" s="284"/>
      <c r="S83" s="284"/>
      <c r="T83" s="284"/>
      <c r="U83" s="284"/>
      <c r="V83" s="284"/>
      <c r="W83" s="303"/>
      <c r="X83" s="304"/>
      <c r="Y83" s="286"/>
    </row>
    <row r="84" spans="1:27" ht="31.5" customHeight="1" x14ac:dyDescent="0.2">
      <c r="A84" s="151"/>
      <c r="B84" s="537" t="s">
        <v>678</v>
      </c>
      <c r="C84" s="132" t="s">
        <v>409</v>
      </c>
      <c r="D84" s="371">
        <v>307.3</v>
      </c>
      <c r="E84" s="132" t="s">
        <v>422</v>
      </c>
      <c r="F84" s="132">
        <v>5</v>
      </c>
      <c r="G84" s="132" t="s">
        <v>423</v>
      </c>
      <c r="H84" s="179">
        <f t="shared" ref="H84" si="21">D84*90%</f>
        <v>276.57</v>
      </c>
      <c r="I84" s="179">
        <f t="shared" ref="I84" si="22">H84*F84</f>
        <v>1382.85</v>
      </c>
      <c r="J84" s="250"/>
      <c r="K84" s="189"/>
      <c r="L84" s="189"/>
      <c r="M84" s="148"/>
      <c r="N84" s="182"/>
      <c r="Q84" s="284"/>
      <c r="R84" s="284"/>
      <c r="S84" s="284"/>
      <c r="T84" s="284"/>
      <c r="U84" s="284"/>
      <c r="V84" s="284"/>
      <c r="W84" s="303"/>
      <c r="X84" s="304"/>
      <c r="Y84" s="286"/>
    </row>
    <row r="85" spans="1:27" ht="31.5" customHeight="1" x14ac:dyDescent="0.2">
      <c r="A85" s="151"/>
      <c r="B85" s="537" t="s">
        <v>678</v>
      </c>
      <c r="C85" s="132" t="s">
        <v>455</v>
      </c>
      <c r="D85" s="371">
        <v>2291.4</v>
      </c>
      <c r="E85" s="132" t="s">
        <v>422</v>
      </c>
      <c r="F85" s="132">
        <v>5</v>
      </c>
      <c r="G85" s="132" t="s">
        <v>423</v>
      </c>
      <c r="H85" s="179">
        <f t="shared" si="20"/>
        <v>2062.2600000000002</v>
      </c>
      <c r="I85" s="179">
        <f t="shared" si="19"/>
        <v>10311.300000000001</v>
      </c>
      <c r="J85" s="250"/>
      <c r="K85" s="189"/>
      <c r="L85" s="189"/>
      <c r="M85" s="148"/>
      <c r="N85" s="182"/>
      <c r="Q85" s="284"/>
      <c r="R85" s="284"/>
      <c r="S85" s="284"/>
      <c r="T85" s="284"/>
      <c r="U85" s="284"/>
      <c r="V85" s="284"/>
      <c r="W85" s="303"/>
      <c r="X85" s="304"/>
      <c r="Y85" s="286"/>
    </row>
    <row r="86" spans="1:27" ht="31.5" customHeight="1" x14ac:dyDescent="0.2">
      <c r="A86" s="151"/>
      <c r="B86" s="537" t="s">
        <v>678</v>
      </c>
      <c r="C86" s="132" t="s">
        <v>637</v>
      </c>
      <c r="D86" s="371">
        <v>2275.5</v>
      </c>
      <c r="E86" s="132" t="s">
        <v>422</v>
      </c>
      <c r="F86" s="132">
        <v>5</v>
      </c>
      <c r="G86" s="132" t="s">
        <v>423</v>
      </c>
      <c r="H86" s="179">
        <f t="shared" si="20"/>
        <v>2047.95</v>
      </c>
      <c r="I86" s="179">
        <f t="shared" si="19"/>
        <v>10239.75</v>
      </c>
      <c r="J86" s="250"/>
      <c r="K86" s="189"/>
      <c r="L86" s="189"/>
      <c r="M86" s="148"/>
      <c r="N86" s="182"/>
      <c r="Q86" s="284"/>
      <c r="R86" s="284"/>
      <c r="S86" s="284"/>
      <c r="T86" s="284"/>
      <c r="U86" s="284"/>
      <c r="V86" s="284"/>
      <c r="W86" s="303"/>
      <c r="X86" s="304"/>
      <c r="Y86" s="286"/>
    </row>
    <row r="87" spans="1:27" s="306" customFormat="1" ht="30.75" customHeight="1" x14ac:dyDescent="0.2">
      <c r="A87" s="167" t="s">
        <v>53</v>
      </c>
      <c r="B87" s="168" t="s">
        <v>486</v>
      </c>
      <c r="C87" s="183"/>
      <c r="D87" s="370">
        <f>D88+D93+D94+D98+D101+D112</f>
        <v>64245.200000000004</v>
      </c>
      <c r="E87" s="170">
        <v>40</v>
      </c>
      <c r="F87" s="167" t="s">
        <v>414</v>
      </c>
      <c r="G87" s="171" t="s">
        <v>415</v>
      </c>
      <c r="H87" s="370">
        <f>H88+H93+H94+H98+H101+H112</f>
        <v>10042.325000000001</v>
      </c>
      <c r="I87" s="370">
        <f>I88+I93+I94+I98+I101+I112</f>
        <v>25087.924999999999</v>
      </c>
      <c r="J87" s="174">
        <f>D87/$D$5%</f>
        <v>20.200707847956071</v>
      </c>
      <c r="K87" s="173"/>
      <c r="L87" s="172"/>
      <c r="M87" s="175"/>
      <c r="N87" s="176"/>
      <c r="O87" s="305"/>
      <c r="P87" s="305"/>
      <c r="Q87" s="305"/>
      <c r="R87" s="305"/>
      <c r="S87" s="305"/>
      <c r="T87" s="305"/>
      <c r="U87" s="305"/>
      <c r="V87" s="305"/>
      <c r="W87" s="278"/>
      <c r="X87" s="305"/>
      <c r="Y87" s="305"/>
      <c r="Z87" s="305"/>
      <c r="AA87" s="305"/>
    </row>
    <row r="88" spans="1:27" s="447" customFormat="1" ht="22.5" customHeight="1" x14ac:dyDescent="0.2">
      <c r="A88" s="465" t="s">
        <v>381</v>
      </c>
      <c r="B88" s="439" t="s">
        <v>487</v>
      </c>
      <c r="C88" s="440" t="s">
        <v>660</v>
      </c>
      <c r="D88" s="441">
        <f>D89+D90</f>
        <v>7604.5</v>
      </c>
      <c r="E88" s="440">
        <v>40</v>
      </c>
      <c r="F88" s="438" t="s">
        <v>414</v>
      </c>
      <c r="G88" s="438" t="s">
        <v>415</v>
      </c>
      <c r="H88" s="441">
        <f>H89+H90</f>
        <v>3041.8</v>
      </c>
      <c r="I88" s="441">
        <f>I89+I90</f>
        <v>8094.84</v>
      </c>
      <c r="J88" s="409">
        <f>D88/$D$5%</f>
        <v>2.3910935420822401</v>
      </c>
      <c r="K88" s="442"/>
      <c r="L88" s="443"/>
      <c r="M88" s="444"/>
      <c r="N88" s="445"/>
      <c r="O88" s="446"/>
      <c r="P88" s="446"/>
      <c r="Q88" s="446"/>
      <c r="R88" s="446"/>
      <c r="S88" s="446"/>
      <c r="T88" s="446"/>
      <c r="U88" s="446"/>
      <c r="V88" s="446"/>
      <c r="W88" s="446"/>
      <c r="X88" s="446"/>
      <c r="Y88" s="446"/>
      <c r="Z88" s="446"/>
      <c r="AA88" s="446"/>
    </row>
    <row r="89" spans="1:27" s="302" customFormat="1" ht="22.5" customHeight="1" x14ac:dyDescent="0.2">
      <c r="A89" s="198" t="s">
        <v>550</v>
      </c>
      <c r="B89" s="178" t="s">
        <v>79</v>
      </c>
      <c r="C89" s="275" t="s">
        <v>370</v>
      </c>
      <c r="D89" s="372">
        <v>5028.1000000000004</v>
      </c>
      <c r="E89" s="275">
        <v>40</v>
      </c>
      <c r="F89" s="275">
        <v>3</v>
      </c>
      <c r="G89" s="275">
        <v>1.2</v>
      </c>
      <c r="H89" s="201">
        <f>D89*E89%</f>
        <v>2011.2400000000002</v>
      </c>
      <c r="I89" s="201">
        <f t="shared" ref="I89" si="23">D89*G89</f>
        <v>6033.72</v>
      </c>
      <c r="J89" s="200"/>
      <c r="K89" s="201"/>
      <c r="L89" s="202"/>
      <c r="M89" s="383">
        <v>5000</v>
      </c>
      <c r="N89" s="193"/>
      <c r="O89" s="292"/>
      <c r="P89" s="389">
        <f>L7+L71+L57</f>
        <v>3368</v>
      </c>
      <c r="Q89" s="389">
        <f>L79+P89+120</f>
        <v>5160.4719999999998</v>
      </c>
      <c r="R89" s="292"/>
      <c r="S89" s="292"/>
      <c r="T89" s="292">
        <f>41800/120</f>
        <v>348.33333333333331</v>
      </c>
      <c r="U89" s="292"/>
      <c r="V89" s="292"/>
      <c r="W89" s="292"/>
      <c r="X89" s="292"/>
      <c r="Y89" s="292"/>
      <c r="Z89" s="292"/>
      <c r="AA89" s="292"/>
    </row>
    <row r="90" spans="1:27" s="302" customFormat="1" ht="22.5" customHeight="1" x14ac:dyDescent="0.2">
      <c r="A90" s="198" t="s">
        <v>552</v>
      </c>
      <c r="B90" s="178" t="s">
        <v>389</v>
      </c>
      <c r="C90" s="275" t="s">
        <v>468</v>
      </c>
      <c r="D90" s="372">
        <f>SUM(D91:D92)</f>
        <v>2576.4</v>
      </c>
      <c r="E90" s="275">
        <v>40</v>
      </c>
      <c r="F90" s="275">
        <v>2</v>
      </c>
      <c r="G90" s="275">
        <v>0.8</v>
      </c>
      <c r="H90" s="372">
        <f>SUM(H91:H92)</f>
        <v>1030.56</v>
      </c>
      <c r="I90" s="372">
        <f>SUM(I91:I92)</f>
        <v>2061.12</v>
      </c>
      <c r="J90" s="200"/>
      <c r="K90" s="201"/>
      <c r="L90" s="202"/>
      <c r="M90" s="383"/>
      <c r="N90" s="193"/>
      <c r="O90" s="292"/>
      <c r="P90" s="292"/>
      <c r="Q90" s="292"/>
      <c r="R90" s="292"/>
      <c r="S90" s="292"/>
      <c r="T90" s="292"/>
      <c r="U90" s="292"/>
      <c r="V90" s="292"/>
      <c r="W90" s="292"/>
      <c r="X90" s="292"/>
      <c r="Y90" s="292"/>
      <c r="Z90" s="292"/>
      <c r="AA90" s="292"/>
    </row>
    <row r="91" spans="1:27" s="302" customFormat="1" ht="22.5" customHeight="1" x14ac:dyDescent="0.2">
      <c r="A91" s="198"/>
      <c r="B91" s="199" t="s">
        <v>397</v>
      </c>
      <c r="C91" s="275" t="s">
        <v>469</v>
      </c>
      <c r="D91" s="372">
        <v>1076.4000000000001</v>
      </c>
      <c r="E91" s="275">
        <v>40</v>
      </c>
      <c r="F91" s="275">
        <v>2</v>
      </c>
      <c r="G91" s="275">
        <v>0.8</v>
      </c>
      <c r="H91" s="201">
        <f t="shared" ref="H91:H92" si="24">D91*E91%</f>
        <v>430.56000000000006</v>
      </c>
      <c r="I91" s="201">
        <f t="shared" ref="I91:I92" si="25">D91*G91</f>
        <v>861.12000000000012</v>
      </c>
      <c r="J91" s="200"/>
      <c r="K91" s="201"/>
      <c r="L91" s="202"/>
      <c r="M91" s="192"/>
      <c r="N91" s="193"/>
      <c r="O91" s="292"/>
      <c r="P91" s="292"/>
      <c r="Q91" s="292"/>
      <c r="R91" s="292"/>
      <c r="S91" s="292"/>
      <c r="T91" s="292"/>
      <c r="U91" s="292"/>
      <c r="V91" s="292"/>
      <c r="W91" s="292"/>
      <c r="X91" s="292"/>
      <c r="Y91" s="292"/>
      <c r="Z91" s="292"/>
      <c r="AA91" s="292"/>
    </row>
    <row r="92" spans="1:27" s="302" customFormat="1" ht="22.5" customHeight="1" x14ac:dyDescent="0.2">
      <c r="A92" s="198"/>
      <c r="B92" s="199" t="s">
        <v>389</v>
      </c>
      <c r="C92" s="275" t="s">
        <v>470</v>
      </c>
      <c r="D92" s="372">
        <v>1500</v>
      </c>
      <c r="E92" s="275">
        <v>40</v>
      </c>
      <c r="F92" s="275">
        <v>2</v>
      </c>
      <c r="G92" s="275">
        <v>0.8</v>
      </c>
      <c r="H92" s="201">
        <f t="shared" si="24"/>
        <v>600</v>
      </c>
      <c r="I92" s="201">
        <f t="shared" si="25"/>
        <v>1200</v>
      </c>
      <c r="J92" s="200"/>
      <c r="K92" s="201"/>
      <c r="L92" s="202"/>
      <c r="M92" s="192"/>
      <c r="N92" s="193"/>
      <c r="O92" s="292"/>
      <c r="P92" s="292"/>
      <c r="Q92" s="292"/>
      <c r="R92" s="292"/>
      <c r="S92" s="292"/>
      <c r="T92" s="292"/>
      <c r="U92" s="292"/>
      <c r="V92" s="292"/>
      <c r="W92" s="292"/>
      <c r="X92" s="292"/>
      <c r="Y92" s="292"/>
      <c r="Z92" s="292"/>
      <c r="AA92" s="292"/>
    </row>
    <row r="93" spans="1:27" s="447" customFormat="1" ht="22.5" customHeight="1" x14ac:dyDescent="0.2">
      <c r="A93" s="465" t="s">
        <v>379</v>
      </c>
      <c r="B93" s="439" t="s">
        <v>464</v>
      </c>
      <c r="C93" s="440" t="s">
        <v>161</v>
      </c>
      <c r="D93" s="441">
        <v>552.29999999999995</v>
      </c>
      <c r="E93" s="440">
        <v>40</v>
      </c>
      <c r="F93" s="440">
        <v>3</v>
      </c>
      <c r="G93" s="440">
        <v>1.2</v>
      </c>
      <c r="H93" s="442">
        <f>D93*E93%</f>
        <v>220.92</v>
      </c>
      <c r="I93" s="442">
        <f>D93*G93</f>
        <v>662.75999999999988</v>
      </c>
      <c r="J93" s="409">
        <f>D93/$D$5%</f>
        <v>0.17366045937169058</v>
      </c>
      <c r="K93" s="442"/>
      <c r="L93" s="443"/>
      <c r="M93" s="448">
        <v>500</v>
      </c>
      <c r="N93" s="445"/>
      <c r="O93" s="446"/>
      <c r="P93" s="446"/>
      <c r="Q93" s="446"/>
      <c r="R93" s="446"/>
      <c r="S93" s="446">
        <f>L5/2</f>
        <v>2578.2359999999999</v>
      </c>
      <c r="T93" s="446"/>
      <c r="U93" s="446"/>
      <c r="V93" s="446"/>
      <c r="W93" s="446"/>
      <c r="X93" s="446"/>
      <c r="Y93" s="446"/>
      <c r="Z93" s="446"/>
      <c r="AA93" s="446"/>
    </row>
    <row r="94" spans="1:27" s="447" customFormat="1" ht="22.5" customHeight="1" x14ac:dyDescent="0.2">
      <c r="A94" s="465" t="s">
        <v>382</v>
      </c>
      <c r="B94" s="439" t="s">
        <v>49</v>
      </c>
      <c r="C94" s="440" t="s">
        <v>1</v>
      </c>
      <c r="D94" s="441">
        <f>SUM(D95:D97)</f>
        <v>9791.7999999999993</v>
      </c>
      <c r="E94" s="440">
        <v>40</v>
      </c>
      <c r="F94" s="440">
        <v>3</v>
      </c>
      <c r="G94" s="440">
        <v>1.2</v>
      </c>
      <c r="H94" s="442">
        <f>SUM(H95:H97)</f>
        <v>3916.7200000000003</v>
      </c>
      <c r="I94" s="442">
        <f>SUM(I95:I97)</f>
        <v>11750.16</v>
      </c>
      <c r="J94" s="409">
        <f>D94/$D$5%</f>
        <v>3.0788493320219446</v>
      </c>
      <c r="K94" s="442"/>
      <c r="L94" s="443"/>
      <c r="M94" s="444"/>
      <c r="N94" s="449"/>
      <c r="O94" s="446"/>
      <c r="P94" s="446"/>
      <c r="Q94" s="446"/>
      <c r="R94" s="446"/>
      <c r="S94" s="446"/>
      <c r="T94" s="446"/>
      <c r="U94" s="446"/>
      <c r="V94" s="446"/>
      <c r="W94" s="446"/>
      <c r="X94" s="446"/>
      <c r="Y94" s="446"/>
      <c r="Z94" s="446"/>
      <c r="AA94" s="446"/>
    </row>
    <row r="95" spans="1:27" s="302" customFormat="1" ht="31.5" customHeight="1" x14ac:dyDescent="0.2">
      <c r="A95" s="198"/>
      <c r="B95" s="199" t="s">
        <v>175</v>
      </c>
      <c r="C95" s="275" t="s">
        <v>158</v>
      </c>
      <c r="D95" s="372">
        <v>3133.7</v>
      </c>
      <c r="E95" s="275">
        <v>40</v>
      </c>
      <c r="F95" s="275">
        <v>3</v>
      </c>
      <c r="G95" s="275">
        <v>1.2</v>
      </c>
      <c r="H95" s="201">
        <f>D95*E95%</f>
        <v>1253.48</v>
      </c>
      <c r="I95" s="201">
        <f t="shared" ref="I95:I97" si="26">D95*G95</f>
        <v>3760.4399999999996</v>
      </c>
      <c r="J95" s="200"/>
      <c r="K95" s="201"/>
      <c r="L95" s="202"/>
      <c r="M95" s="384">
        <f>U192</f>
        <v>2490.6596</v>
      </c>
      <c r="N95" s="195" t="s">
        <v>694</v>
      </c>
      <c r="O95" s="389">
        <f>U192</f>
        <v>2490.6596</v>
      </c>
      <c r="P95" s="390">
        <f>D95/T192</f>
        <v>12.581807646456385</v>
      </c>
      <c r="Q95" s="292" t="s">
        <v>125</v>
      </c>
      <c r="R95" s="292"/>
      <c r="S95" s="292"/>
      <c r="T95" s="292"/>
      <c r="U95" s="292"/>
      <c r="V95" s="292"/>
      <c r="W95" s="292"/>
      <c r="X95" s="292"/>
      <c r="Y95" s="292"/>
      <c r="Z95" s="292"/>
      <c r="AA95" s="292"/>
    </row>
    <row r="96" spans="1:27" s="302" customFormat="1" ht="31.5" customHeight="1" x14ac:dyDescent="0.2">
      <c r="A96" s="198"/>
      <c r="B96" s="199" t="s">
        <v>123</v>
      </c>
      <c r="C96" s="275" t="s">
        <v>157</v>
      </c>
      <c r="D96" s="372">
        <v>3470.7</v>
      </c>
      <c r="E96" s="275">
        <v>40</v>
      </c>
      <c r="F96" s="275">
        <v>3</v>
      </c>
      <c r="G96" s="275">
        <v>1.2</v>
      </c>
      <c r="H96" s="201">
        <f>D96*E96%</f>
        <v>1388.28</v>
      </c>
      <c r="I96" s="201">
        <f t="shared" si="26"/>
        <v>4164.8399999999992</v>
      </c>
      <c r="J96" s="200"/>
      <c r="K96" s="201"/>
      <c r="L96" s="202"/>
      <c r="M96" s="384">
        <f>U187</f>
        <v>2943.5068000000001</v>
      </c>
      <c r="N96" s="195" t="s">
        <v>693</v>
      </c>
      <c r="O96" s="389">
        <f>U187</f>
        <v>2943.5068000000001</v>
      </c>
      <c r="P96" s="390">
        <f>D96/T187</f>
        <v>11.791037819243359</v>
      </c>
      <c r="Q96" s="292"/>
      <c r="R96" s="292"/>
      <c r="S96" s="292"/>
      <c r="T96" s="292"/>
      <c r="U96" s="292"/>
      <c r="V96" s="292"/>
      <c r="W96" s="292"/>
      <c r="X96" s="292"/>
      <c r="Y96" s="292"/>
      <c r="Z96" s="292"/>
      <c r="AA96" s="292"/>
    </row>
    <row r="97" spans="1:27" s="302" customFormat="1" ht="31.5" customHeight="1" x14ac:dyDescent="0.2">
      <c r="A97" s="198"/>
      <c r="B97" s="199" t="s">
        <v>124</v>
      </c>
      <c r="C97" s="275" t="s">
        <v>162</v>
      </c>
      <c r="D97" s="372">
        <v>3187.4</v>
      </c>
      <c r="E97" s="275">
        <v>40</v>
      </c>
      <c r="F97" s="275">
        <v>3</v>
      </c>
      <c r="G97" s="275">
        <v>1.2</v>
      </c>
      <c r="H97" s="201">
        <f>D97*E97%</f>
        <v>1274.96</v>
      </c>
      <c r="I97" s="201">
        <f t="shared" si="26"/>
        <v>3824.88</v>
      </c>
      <c r="J97" s="200"/>
      <c r="K97" s="201"/>
      <c r="L97" s="202"/>
      <c r="M97" s="384">
        <f>U182</f>
        <v>2717.0832</v>
      </c>
      <c r="N97" s="195" t="s">
        <v>692</v>
      </c>
      <c r="O97" s="389">
        <f>U182</f>
        <v>2717.0832</v>
      </c>
      <c r="P97" s="390">
        <f>D97/T182</f>
        <v>14.077154501562559</v>
      </c>
      <c r="Q97" s="292"/>
      <c r="R97" s="292"/>
      <c r="S97" s="292"/>
      <c r="T97" s="292"/>
      <c r="U97" s="292"/>
      <c r="V97" s="292"/>
      <c r="W97" s="292"/>
      <c r="X97" s="292"/>
      <c r="Y97" s="292"/>
      <c r="Z97" s="292"/>
      <c r="AA97" s="292"/>
    </row>
    <row r="98" spans="1:27" s="447" customFormat="1" ht="31.5" customHeight="1" x14ac:dyDescent="0.2">
      <c r="A98" s="465" t="s">
        <v>489</v>
      </c>
      <c r="B98" s="439" t="s">
        <v>492</v>
      </c>
      <c r="C98" s="440" t="s">
        <v>497</v>
      </c>
      <c r="D98" s="441">
        <f>SUM(D99:D100)</f>
        <v>7734.9</v>
      </c>
      <c r="E98" s="440"/>
      <c r="F98" s="440"/>
      <c r="G98" s="440"/>
      <c r="H98" s="441">
        <f>SUM(H99:H100)</f>
        <v>386.745</v>
      </c>
      <c r="I98" s="441">
        <f>SUM(I99:I100)</f>
        <v>386.745</v>
      </c>
      <c r="J98" s="409">
        <f>D98/$D$5%</f>
        <v>2.432095395969744</v>
      </c>
      <c r="K98" s="442"/>
      <c r="L98" s="443"/>
      <c r="M98" s="450"/>
      <c r="N98" s="451"/>
      <c r="O98" s="452"/>
      <c r="P98" s="453"/>
      <c r="Q98" s="446"/>
      <c r="R98" s="446"/>
      <c r="S98" s="446"/>
      <c r="T98" s="446"/>
      <c r="U98" s="446"/>
      <c r="V98" s="446"/>
      <c r="W98" s="446"/>
      <c r="X98" s="446"/>
      <c r="Y98" s="446"/>
      <c r="Z98" s="446"/>
      <c r="AA98" s="446"/>
    </row>
    <row r="99" spans="1:27" s="302" customFormat="1" ht="28.5" x14ac:dyDescent="0.2">
      <c r="A99" s="198"/>
      <c r="B99" s="199" t="s">
        <v>363</v>
      </c>
      <c r="C99" s="275" t="s">
        <v>465</v>
      </c>
      <c r="D99" s="372">
        <v>2722</v>
      </c>
      <c r="E99" s="275">
        <v>5</v>
      </c>
      <c r="F99" s="275">
        <v>1</v>
      </c>
      <c r="G99" s="206">
        <v>0.05</v>
      </c>
      <c r="H99" s="201">
        <f>D99*E99%</f>
        <v>136.1</v>
      </c>
      <c r="I99" s="201">
        <f>D99*G99</f>
        <v>136.1</v>
      </c>
      <c r="J99" s="200"/>
      <c r="K99" s="201"/>
      <c r="L99" s="202"/>
      <c r="M99" s="384">
        <f>R192</f>
        <v>2264.2359999999999</v>
      </c>
      <c r="N99" s="195" t="s">
        <v>690</v>
      </c>
      <c r="O99" s="292">
        <f>D99/$L$5</f>
        <v>0.52788030265654506</v>
      </c>
      <c r="P99" s="539">
        <f>D99/L5</f>
        <v>0.52788030265654506</v>
      </c>
      <c r="Q99" s="292"/>
      <c r="R99" s="292"/>
      <c r="S99" s="292"/>
      <c r="T99" s="292"/>
      <c r="U99" s="292"/>
      <c r="V99" s="292"/>
      <c r="W99" s="292"/>
      <c r="X99" s="292"/>
      <c r="Y99" s="292"/>
      <c r="Z99" s="292"/>
      <c r="AA99" s="292"/>
    </row>
    <row r="100" spans="1:27" s="302" customFormat="1" ht="28.5" x14ac:dyDescent="0.2">
      <c r="A100" s="198"/>
      <c r="B100" s="199" t="s">
        <v>368</v>
      </c>
      <c r="C100" s="275" t="s">
        <v>466</v>
      </c>
      <c r="D100" s="372">
        <v>5012.8999999999996</v>
      </c>
      <c r="E100" s="275">
        <v>5</v>
      </c>
      <c r="F100" s="275">
        <v>1</v>
      </c>
      <c r="G100" s="206">
        <v>0.05</v>
      </c>
      <c r="H100" s="201">
        <f>D100*E100%</f>
        <v>250.64499999999998</v>
      </c>
      <c r="I100" s="201">
        <f>D100*G100</f>
        <v>250.64499999999998</v>
      </c>
      <c r="J100" s="200"/>
      <c r="K100" s="201"/>
      <c r="L100" s="202"/>
      <c r="M100" s="387">
        <v>3000</v>
      </c>
      <c r="N100" s="195" t="s">
        <v>479</v>
      </c>
      <c r="O100" s="292">
        <f>D100/$L$5</f>
        <v>0.97215693210396559</v>
      </c>
      <c r="P100" s="390">
        <f>D100/L5</f>
        <v>0.97215693210396559</v>
      </c>
      <c r="Q100" s="292"/>
      <c r="R100" s="292"/>
      <c r="S100" s="292"/>
      <c r="T100" s="292"/>
      <c r="U100" s="292"/>
      <c r="V100" s="292"/>
      <c r="W100" s="292"/>
      <c r="X100" s="292"/>
      <c r="Y100" s="292"/>
      <c r="Z100" s="292"/>
      <c r="AA100" s="292"/>
    </row>
    <row r="101" spans="1:27" s="447" customFormat="1" ht="28.5" x14ac:dyDescent="0.2">
      <c r="A101" s="465" t="s">
        <v>490</v>
      </c>
      <c r="B101" s="439" t="s">
        <v>483</v>
      </c>
      <c r="C101" s="454" t="s">
        <v>86</v>
      </c>
      <c r="D101" s="441">
        <f>SUM(D102:D111)</f>
        <v>36415.100000000006</v>
      </c>
      <c r="E101" s="440">
        <v>5</v>
      </c>
      <c r="F101" s="440">
        <v>1</v>
      </c>
      <c r="G101" s="455">
        <v>0.05</v>
      </c>
      <c r="H101" s="441">
        <f>SUM(H102:H111)</f>
        <v>1617.5</v>
      </c>
      <c r="I101" s="441">
        <f>SUM(I102:I111)</f>
        <v>1617.5</v>
      </c>
      <c r="J101" s="409">
        <f>D101/$D$5%</f>
        <v>11.45005068634085</v>
      </c>
      <c r="K101" s="442"/>
      <c r="L101" s="443"/>
      <c r="M101" s="456">
        <v>2</v>
      </c>
      <c r="N101" s="457" t="s">
        <v>691</v>
      </c>
      <c r="O101" s="446">
        <f>D101/L5</f>
        <v>7.0620183722514165</v>
      </c>
      <c r="P101" s="446">
        <f>D101/L5</f>
        <v>7.0620183722514165</v>
      </c>
      <c r="Q101" s="458"/>
      <c r="R101" s="459"/>
      <c r="S101" s="458"/>
      <c r="T101" s="459"/>
      <c r="U101" s="460"/>
      <c r="V101" s="461"/>
      <c r="W101" s="462"/>
      <c r="X101" s="446"/>
      <c r="Y101" s="463"/>
      <c r="Z101" s="446"/>
      <c r="AA101" s="446"/>
    </row>
    <row r="102" spans="1:27" s="276" customFormat="1" ht="22.5" customHeight="1" x14ac:dyDescent="0.2">
      <c r="B102" s="276" t="s">
        <v>474</v>
      </c>
      <c r="C102" s="275" t="s">
        <v>153</v>
      </c>
      <c r="D102" s="372">
        <v>7645.7</v>
      </c>
      <c r="E102" s="275">
        <v>5</v>
      </c>
      <c r="F102" s="275">
        <v>1</v>
      </c>
      <c r="G102" s="275">
        <v>0.05</v>
      </c>
      <c r="H102" s="201">
        <f t="shared" ref="H102:H105" si="27">D102*E102%</f>
        <v>382.28500000000003</v>
      </c>
      <c r="I102" s="201">
        <f t="shared" ref="I102:I105" si="28">D102*G102</f>
        <v>382.28500000000003</v>
      </c>
      <c r="J102" s="200"/>
      <c r="K102" s="277"/>
    </row>
    <row r="103" spans="1:27" s="276" customFormat="1" ht="22.5" customHeight="1" x14ac:dyDescent="0.2">
      <c r="B103" s="276" t="s">
        <v>473</v>
      </c>
      <c r="C103" s="275" t="s">
        <v>151</v>
      </c>
      <c r="D103" s="372">
        <v>857.3</v>
      </c>
      <c r="E103" s="275">
        <v>5</v>
      </c>
      <c r="F103" s="275">
        <v>1</v>
      </c>
      <c r="G103" s="275">
        <v>0.05</v>
      </c>
      <c r="H103" s="201">
        <f t="shared" ref="H103" si="29">D103*E103%</f>
        <v>42.865000000000002</v>
      </c>
      <c r="I103" s="201">
        <f t="shared" ref="I103" si="30">D103*G103</f>
        <v>42.865000000000002</v>
      </c>
      <c r="J103" s="200"/>
      <c r="K103" s="277"/>
    </row>
    <row r="104" spans="1:27" s="276" customFormat="1" ht="22.5" customHeight="1" x14ac:dyDescent="0.2">
      <c r="B104" s="276" t="s">
        <v>473</v>
      </c>
      <c r="C104" s="275" t="s">
        <v>152</v>
      </c>
      <c r="D104" s="372">
        <v>1585.2</v>
      </c>
      <c r="E104" s="275">
        <v>5</v>
      </c>
      <c r="F104" s="275">
        <v>1</v>
      </c>
      <c r="G104" s="275">
        <v>0.05</v>
      </c>
      <c r="H104" s="201">
        <f t="shared" si="27"/>
        <v>79.260000000000005</v>
      </c>
      <c r="I104" s="201">
        <f t="shared" si="28"/>
        <v>79.260000000000005</v>
      </c>
      <c r="J104" s="200"/>
      <c r="K104" s="277"/>
    </row>
    <row r="105" spans="1:27" s="276" customFormat="1" ht="22.5" customHeight="1" x14ac:dyDescent="0.2">
      <c r="B105" s="276" t="s">
        <v>474</v>
      </c>
      <c r="C105" s="275" t="s">
        <v>156</v>
      </c>
      <c r="D105" s="372">
        <v>21321</v>
      </c>
      <c r="E105" s="275">
        <v>5</v>
      </c>
      <c r="F105" s="275">
        <v>1</v>
      </c>
      <c r="G105" s="275">
        <v>0.05</v>
      </c>
      <c r="H105" s="201">
        <f t="shared" si="27"/>
        <v>1066.05</v>
      </c>
      <c r="I105" s="201">
        <f t="shared" si="28"/>
        <v>1066.05</v>
      </c>
      <c r="J105" s="200"/>
      <c r="K105" s="277"/>
    </row>
    <row r="106" spans="1:27" s="276" customFormat="1" ht="22.5" customHeight="1" x14ac:dyDescent="0.2">
      <c r="B106" s="276" t="s">
        <v>475</v>
      </c>
      <c r="C106" s="275" t="s">
        <v>150</v>
      </c>
      <c r="D106" s="372">
        <v>965.9</v>
      </c>
      <c r="E106" s="275" t="s">
        <v>144</v>
      </c>
      <c r="F106" s="275" t="s">
        <v>144</v>
      </c>
      <c r="G106" s="275" t="s">
        <v>144</v>
      </c>
      <c r="H106" s="201"/>
      <c r="I106" s="201"/>
      <c r="J106" s="200"/>
      <c r="K106" s="277"/>
    </row>
    <row r="107" spans="1:27" s="276" customFormat="1" ht="22.5" customHeight="1" x14ac:dyDescent="0.2">
      <c r="B107" s="276" t="s">
        <v>475</v>
      </c>
      <c r="C107" s="275" t="s">
        <v>155</v>
      </c>
      <c r="D107" s="372">
        <v>1366.6</v>
      </c>
      <c r="E107" s="275" t="s">
        <v>144</v>
      </c>
      <c r="F107" s="275" t="s">
        <v>144</v>
      </c>
      <c r="G107" s="275" t="s">
        <v>144</v>
      </c>
      <c r="H107" s="201"/>
      <c r="I107" s="201"/>
      <c r="J107" s="200"/>
      <c r="K107" s="277"/>
    </row>
    <row r="108" spans="1:27" s="276" customFormat="1" ht="22.5" customHeight="1" x14ac:dyDescent="0.2">
      <c r="B108" s="276" t="s">
        <v>475</v>
      </c>
      <c r="C108" s="275" t="s">
        <v>149</v>
      </c>
      <c r="D108" s="372">
        <v>1136.7</v>
      </c>
      <c r="E108" s="275" t="s">
        <v>144</v>
      </c>
      <c r="F108" s="275" t="s">
        <v>144</v>
      </c>
      <c r="G108" s="275" t="s">
        <v>144</v>
      </c>
      <c r="H108" s="201"/>
      <c r="I108" s="201"/>
      <c r="J108" s="200"/>
      <c r="K108" s="277"/>
    </row>
    <row r="109" spans="1:27" s="276" customFormat="1" ht="22.5" customHeight="1" x14ac:dyDescent="0.2">
      <c r="B109" s="276" t="s">
        <v>473</v>
      </c>
      <c r="C109" s="275" t="s">
        <v>148</v>
      </c>
      <c r="D109" s="372">
        <v>940.8</v>
      </c>
      <c r="E109" s="275">
        <v>5</v>
      </c>
      <c r="F109" s="275">
        <v>1</v>
      </c>
      <c r="G109" s="275">
        <v>0.05</v>
      </c>
      <c r="H109" s="201">
        <f>D109*E109%</f>
        <v>47.04</v>
      </c>
      <c r="I109" s="201">
        <f>D109*G109</f>
        <v>47.04</v>
      </c>
      <c r="J109" s="200"/>
      <c r="K109" s="277"/>
    </row>
    <row r="110" spans="1:27" s="276" customFormat="1" ht="22.5" customHeight="1" x14ac:dyDescent="0.2">
      <c r="B110" s="276" t="s">
        <v>475</v>
      </c>
      <c r="C110" s="275" t="s">
        <v>154</v>
      </c>
      <c r="D110" s="372">
        <v>288.8</v>
      </c>
      <c r="E110" s="275" t="s">
        <v>144</v>
      </c>
      <c r="F110" s="275" t="s">
        <v>144</v>
      </c>
      <c r="G110" s="275" t="s">
        <v>144</v>
      </c>
      <c r="H110" s="201"/>
      <c r="I110" s="201"/>
      <c r="J110" s="200"/>
      <c r="K110" s="277"/>
    </row>
    <row r="111" spans="1:27" s="276" customFormat="1" ht="22.5" customHeight="1" x14ac:dyDescent="0.2">
      <c r="B111" s="276" t="s">
        <v>475</v>
      </c>
      <c r="C111" s="275" t="s">
        <v>147</v>
      </c>
      <c r="D111" s="372">
        <v>307.10000000000002</v>
      </c>
      <c r="E111" s="275" t="s">
        <v>144</v>
      </c>
      <c r="F111" s="275" t="s">
        <v>144</v>
      </c>
      <c r="G111" s="275" t="s">
        <v>144</v>
      </c>
      <c r="H111" s="201"/>
      <c r="I111" s="201"/>
      <c r="J111" s="200"/>
      <c r="K111" s="277"/>
    </row>
    <row r="112" spans="1:27" s="447" customFormat="1" ht="22.5" customHeight="1" x14ac:dyDescent="0.2">
      <c r="A112" s="465" t="s">
        <v>491</v>
      </c>
      <c r="B112" s="439" t="s">
        <v>488</v>
      </c>
      <c r="C112" s="440" t="s">
        <v>467</v>
      </c>
      <c r="D112" s="441">
        <v>2146.6</v>
      </c>
      <c r="E112" s="440">
        <v>40</v>
      </c>
      <c r="F112" s="440">
        <v>3</v>
      </c>
      <c r="G112" s="440">
        <v>1.2</v>
      </c>
      <c r="H112" s="442">
        <f>D112*E112%</f>
        <v>858.64</v>
      </c>
      <c r="I112" s="442">
        <f>D112*G112</f>
        <v>2575.9199999999996</v>
      </c>
      <c r="J112" s="409">
        <v>0.67800000000000005</v>
      </c>
      <c r="K112" s="442"/>
      <c r="L112" s="443"/>
      <c r="M112" s="464">
        <v>2000</v>
      </c>
      <c r="N112" s="445"/>
      <c r="O112" s="446"/>
      <c r="P112" s="446"/>
      <c r="Q112" s="446"/>
      <c r="R112" s="446"/>
      <c r="S112" s="446"/>
      <c r="T112" s="446"/>
      <c r="U112" s="446"/>
      <c r="V112" s="446"/>
      <c r="W112" s="446"/>
      <c r="X112" s="446"/>
      <c r="Y112" s="446"/>
      <c r="Z112" s="446"/>
      <c r="AA112" s="446"/>
    </row>
    <row r="113" spans="1:27" s="398" customFormat="1" ht="22.5" customHeight="1" x14ac:dyDescent="0.2">
      <c r="A113" s="391" t="s">
        <v>47</v>
      </c>
      <c r="B113" s="392" t="s">
        <v>657</v>
      </c>
      <c r="C113" s="394" t="s">
        <v>679</v>
      </c>
      <c r="D113" s="393">
        <v>714.1</v>
      </c>
      <c r="E113" s="394">
        <v>40</v>
      </c>
      <c r="F113" s="394">
        <v>2</v>
      </c>
      <c r="G113" s="394">
        <v>0.8</v>
      </c>
      <c r="H113" s="395">
        <f t="shared" ref="H113" si="31">D113*E113%</f>
        <v>285.64000000000004</v>
      </c>
      <c r="I113" s="395">
        <f t="shared" ref="I113" si="32">D113*G113</f>
        <v>571.28000000000009</v>
      </c>
      <c r="J113" s="174">
        <f>D113/$D$5%</f>
        <v>0.22453545905725922</v>
      </c>
      <c r="K113" s="395"/>
      <c r="L113" s="396"/>
      <c r="M113" s="469"/>
      <c r="N113" s="470"/>
      <c r="O113" s="397"/>
      <c r="P113" s="397"/>
      <c r="Q113" s="397"/>
      <c r="R113" s="397"/>
      <c r="S113" s="397"/>
      <c r="T113" s="397"/>
      <c r="U113" s="397"/>
      <c r="V113" s="397"/>
      <c r="W113" s="397"/>
      <c r="X113" s="397"/>
      <c r="Y113" s="397"/>
      <c r="Z113" s="397"/>
      <c r="AA113" s="397"/>
    </row>
    <row r="114" spans="1:27" s="398" customFormat="1" ht="22.5" customHeight="1" x14ac:dyDescent="0.2">
      <c r="A114" s="391" t="s">
        <v>42</v>
      </c>
      <c r="B114" s="392" t="s">
        <v>493</v>
      </c>
      <c r="C114" s="391"/>
      <c r="D114" s="393">
        <f>D5-D6-D87-D113-D115-D119-D121</f>
        <v>117539.79999999999</v>
      </c>
      <c r="E114" s="399"/>
      <c r="F114" s="391"/>
      <c r="G114" s="400"/>
      <c r="H114" s="395"/>
      <c r="I114" s="395"/>
      <c r="J114" s="174">
        <f>D114/$D$5%</f>
        <v>36.958203263546331</v>
      </c>
      <c r="K114" s="395"/>
      <c r="L114" s="396"/>
      <c r="M114" s="385" t="s">
        <v>680</v>
      </c>
      <c r="N114" s="471" t="s">
        <v>681</v>
      </c>
      <c r="O114" s="397">
        <v>18</v>
      </c>
      <c r="P114" s="397"/>
      <c r="Q114" s="397"/>
      <c r="R114" s="397"/>
      <c r="S114" s="397"/>
      <c r="T114" s="397"/>
      <c r="U114" s="397"/>
      <c r="V114" s="397"/>
      <c r="W114" s="397"/>
      <c r="X114" s="397"/>
      <c r="Y114" s="397"/>
      <c r="Z114" s="397"/>
      <c r="AA114" s="397"/>
    </row>
    <row r="115" spans="1:27" s="398" customFormat="1" ht="27.75" customHeight="1" x14ac:dyDescent="0.2">
      <c r="A115" s="391" t="s">
        <v>43</v>
      </c>
      <c r="B115" s="392" t="s">
        <v>51</v>
      </c>
      <c r="C115" s="391" t="s">
        <v>88</v>
      </c>
      <c r="D115" s="393">
        <f>SUM(D116:D118)</f>
        <v>8520.4</v>
      </c>
      <c r="E115" s="399"/>
      <c r="F115" s="391"/>
      <c r="G115" s="400"/>
      <c r="H115" s="395"/>
      <c r="I115" s="395"/>
      <c r="J115" s="174">
        <f>D115/$D$5%</f>
        <v>2.6790812566187805</v>
      </c>
      <c r="K115" s="395"/>
      <c r="L115" s="396"/>
      <c r="M115" s="479" t="s">
        <v>689</v>
      </c>
      <c r="N115" s="472" t="s">
        <v>695</v>
      </c>
      <c r="O115" s="401">
        <f>R172</f>
        <v>6850</v>
      </c>
      <c r="P115" s="390">
        <f>D115/(L7+L71)</f>
        <v>3.1096350364963503</v>
      </c>
      <c r="Q115" s="397"/>
      <c r="R115" s="397"/>
      <c r="S115" s="397"/>
      <c r="T115" s="397"/>
      <c r="U115" s="397"/>
      <c r="V115" s="397"/>
      <c r="W115" s="397"/>
      <c r="X115" s="397"/>
      <c r="Y115" s="397"/>
      <c r="Z115" s="397"/>
      <c r="AA115" s="397"/>
    </row>
    <row r="116" spans="1:27" s="279" customFormat="1" ht="22.5" customHeight="1" x14ac:dyDescent="0.2">
      <c r="A116" s="198"/>
      <c r="B116" s="199" t="s">
        <v>51</v>
      </c>
      <c r="C116" s="132" t="s">
        <v>335</v>
      </c>
      <c r="D116" s="371">
        <v>3033.1</v>
      </c>
      <c r="E116" s="134" t="s">
        <v>144</v>
      </c>
      <c r="F116" s="134" t="s">
        <v>144</v>
      </c>
      <c r="G116" s="134" t="s">
        <v>144</v>
      </c>
      <c r="H116" s="201"/>
      <c r="I116" s="201"/>
      <c r="J116" s="200"/>
      <c r="K116" s="201"/>
      <c r="L116" s="202"/>
      <c r="M116" s="192"/>
      <c r="N116" s="205"/>
      <c r="O116" s="309"/>
      <c r="P116" s="309"/>
      <c r="Q116" s="278"/>
      <c r="R116" s="278"/>
      <c r="S116" s="278"/>
      <c r="T116" s="278"/>
      <c r="U116" s="278"/>
      <c r="V116" s="278"/>
      <c r="W116" s="278"/>
      <c r="X116" s="278"/>
      <c r="Y116" s="278"/>
      <c r="Z116" s="278"/>
      <c r="AA116" s="278"/>
    </row>
    <row r="117" spans="1:27" s="279" customFormat="1" ht="22.5" customHeight="1" x14ac:dyDescent="0.2">
      <c r="A117" s="198"/>
      <c r="B117" s="199" t="s">
        <v>51</v>
      </c>
      <c r="C117" s="132" t="s">
        <v>334</v>
      </c>
      <c r="D117" s="371">
        <v>2362.8000000000002</v>
      </c>
      <c r="E117" s="134" t="s">
        <v>144</v>
      </c>
      <c r="F117" s="134" t="s">
        <v>144</v>
      </c>
      <c r="G117" s="134" t="s">
        <v>144</v>
      </c>
      <c r="H117" s="201"/>
      <c r="I117" s="201"/>
      <c r="J117" s="200"/>
      <c r="K117" s="201"/>
      <c r="L117" s="202"/>
      <c r="M117" s="192"/>
      <c r="N117" s="205"/>
      <c r="O117" s="309"/>
      <c r="P117" s="309"/>
      <c r="Q117" s="278"/>
      <c r="R117" s="278"/>
      <c r="S117" s="278"/>
      <c r="T117" s="278"/>
      <c r="U117" s="278"/>
      <c r="V117" s="278"/>
      <c r="W117" s="278"/>
      <c r="X117" s="278"/>
      <c r="Y117" s="278"/>
      <c r="Z117" s="278"/>
      <c r="AA117" s="278"/>
    </row>
    <row r="118" spans="1:27" s="279" customFormat="1" ht="22.5" customHeight="1" x14ac:dyDescent="0.2">
      <c r="A118" s="198"/>
      <c r="B118" s="199" t="s">
        <v>51</v>
      </c>
      <c r="C118" s="132" t="s">
        <v>332</v>
      </c>
      <c r="D118" s="371">
        <v>3124.5</v>
      </c>
      <c r="E118" s="134" t="s">
        <v>144</v>
      </c>
      <c r="F118" s="134" t="s">
        <v>144</v>
      </c>
      <c r="G118" s="134" t="s">
        <v>144</v>
      </c>
      <c r="H118" s="201"/>
      <c r="I118" s="201"/>
      <c r="J118" s="200"/>
      <c r="K118" s="201"/>
      <c r="L118" s="202"/>
      <c r="M118" s="192"/>
      <c r="N118" s="205"/>
      <c r="O118" s="309"/>
      <c r="P118" s="309"/>
      <c r="Q118" s="278"/>
      <c r="R118" s="278"/>
      <c r="S118" s="278"/>
      <c r="T118" s="278"/>
      <c r="U118" s="278"/>
      <c r="V118" s="278"/>
      <c r="W118" s="278"/>
      <c r="X118" s="278"/>
      <c r="Y118" s="278"/>
      <c r="Z118" s="278"/>
      <c r="AA118" s="278"/>
    </row>
    <row r="119" spans="1:27" s="308" customFormat="1" ht="22.5" customHeight="1" x14ac:dyDescent="0.2">
      <c r="A119" s="167" t="s">
        <v>46</v>
      </c>
      <c r="B119" s="168" t="s">
        <v>494</v>
      </c>
      <c r="C119" s="167" t="s">
        <v>107</v>
      </c>
      <c r="D119" s="370">
        <f>SUM(D120)</f>
        <v>1613.1</v>
      </c>
      <c r="E119" s="170">
        <v>70</v>
      </c>
      <c r="F119" s="167" t="s">
        <v>44</v>
      </c>
      <c r="G119" s="171" t="s">
        <v>177</v>
      </c>
      <c r="H119" s="173">
        <f>SUM(H120:H120)</f>
        <v>1129.1699999999998</v>
      </c>
      <c r="I119" s="173">
        <f>SUM(I120:I120)</f>
        <v>1129.1699999999998</v>
      </c>
      <c r="J119" s="174">
        <f>D119/$D$5%</f>
        <v>0.50720928302095614</v>
      </c>
      <c r="K119" s="173"/>
      <c r="L119" s="172"/>
      <c r="M119" s="175"/>
      <c r="N119" s="176"/>
      <c r="O119" s="307"/>
      <c r="P119" s="307"/>
      <c r="Q119" s="307"/>
      <c r="R119" s="307"/>
      <c r="S119" s="307"/>
      <c r="T119" s="307"/>
      <c r="U119" s="307"/>
      <c r="V119" s="307"/>
      <c r="W119" s="292"/>
      <c r="X119" s="307"/>
      <c r="Y119" s="307"/>
      <c r="Z119" s="307"/>
      <c r="AA119" s="307"/>
    </row>
    <row r="120" spans="1:27" s="306" customFormat="1" ht="22.5" customHeight="1" x14ac:dyDescent="0.2">
      <c r="A120" s="177"/>
      <c r="B120" s="178" t="s">
        <v>495</v>
      </c>
      <c r="C120" s="132" t="s">
        <v>107</v>
      </c>
      <c r="D120" s="371">
        <v>1613.1</v>
      </c>
      <c r="E120" s="132">
        <v>70</v>
      </c>
      <c r="F120" s="132">
        <v>1</v>
      </c>
      <c r="G120" s="148">
        <v>0.7</v>
      </c>
      <c r="H120" s="179">
        <f t="shared" ref="H120" si="33">D120*E120%</f>
        <v>1129.1699999999998</v>
      </c>
      <c r="I120" s="179">
        <f>D120*G120</f>
        <v>1129.1699999999998</v>
      </c>
      <c r="J120" s="180"/>
      <c r="K120" s="179"/>
      <c r="L120" s="181"/>
      <c r="M120" s="148"/>
      <c r="N120" s="182"/>
      <c r="O120" s="305"/>
      <c r="P120" s="305"/>
      <c r="Q120" s="305"/>
      <c r="R120" s="305"/>
      <c r="S120" s="305"/>
      <c r="T120" s="305"/>
      <c r="U120" s="305"/>
      <c r="V120" s="305"/>
      <c r="W120" s="278"/>
      <c r="X120" s="305"/>
      <c r="Y120" s="305"/>
      <c r="Z120" s="305"/>
      <c r="AA120" s="305"/>
    </row>
    <row r="121" spans="1:27" s="306" customFormat="1" ht="22.5" customHeight="1" x14ac:dyDescent="0.2">
      <c r="A121" s="167" t="s">
        <v>45</v>
      </c>
      <c r="B121" s="168" t="s">
        <v>496</v>
      </c>
      <c r="C121" s="402"/>
      <c r="D121" s="370">
        <f>D122+D157</f>
        <v>6771.1000000000013</v>
      </c>
      <c r="E121" s="402"/>
      <c r="F121" s="402"/>
      <c r="G121" s="171"/>
      <c r="H121" s="173"/>
      <c r="I121" s="395"/>
      <c r="J121" s="174">
        <f>D121/$D$5%</f>
        <v>2.1290464176202328</v>
      </c>
      <c r="K121" s="173"/>
      <c r="L121" s="172"/>
      <c r="M121" s="473"/>
      <c r="N121" s="386"/>
      <c r="O121" s="305"/>
      <c r="P121" s="305"/>
      <c r="Q121" s="305"/>
      <c r="R121" s="305"/>
      <c r="S121" s="305"/>
      <c r="T121" s="305"/>
      <c r="U121" s="305"/>
      <c r="V121" s="305"/>
      <c r="W121" s="305"/>
      <c r="X121" s="305"/>
      <c r="Y121" s="305"/>
      <c r="Z121" s="305"/>
      <c r="AA121" s="305"/>
    </row>
    <row r="122" spans="1:27" s="447" customFormat="1" ht="22.5" customHeight="1" x14ac:dyDescent="0.2">
      <c r="A122" s="465" t="s">
        <v>358</v>
      </c>
      <c r="B122" s="439" t="s">
        <v>398</v>
      </c>
      <c r="C122" s="438" t="s">
        <v>416</v>
      </c>
      <c r="D122" s="441">
        <f>SUM(D123:D156)</f>
        <v>5838.9000000000015</v>
      </c>
      <c r="E122" s="467" t="s">
        <v>144</v>
      </c>
      <c r="F122" s="438" t="s">
        <v>144</v>
      </c>
      <c r="G122" s="455" t="s">
        <v>144</v>
      </c>
      <c r="H122" s="442"/>
      <c r="I122" s="442"/>
      <c r="J122" s="409">
        <f>D122/$D$5%</f>
        <v>1.835933471347754</v>
      </c>
      <c r="K122" s="442"/>
      <c r="L122" s="443"/>
      <c r="M122" s="444"/>
      <c r="N122" s="445"/>
      <c r="O122" s="446">
        <v>22</v>
      </c>
      <c r="P122" s="446"/>
      <c r="Q122" s="446"/>
      <c r="R122" s="446"/>
      <c r="S122" s="446"/>
      <c r="T122" s="446"/>
      <c r="U122" s="446"/>
      <c r="V122" s="446"/>
      <c r="W122" s="446"/>
      <c r="X122" s="446"/>
      <c r="Y122" s="446"/>
      <c r="Z122" s="446"/>
      <c r="AA122" s="446"/>
    </row>
    <row r="123" spans="1:27" s="279" customFormat="1" ht="22.5" customHeight="1" x14ac:dyDescent="0.2">
      <c r="A123" s="198"/>
      <c r="B123" s="178" t="s">
        <v>398</v>
      </c>
      <c r="C123" s="132" t="s">
        <v>459</v>
      </c>
      <c r="D123" s="371">
        <v>100</v>
      </c>
      <c r="E123" s="134" t="s">
        <v>144</v>
      </c>
      <c r="F123" s="134" t="s">
        <v>144</v>
      </c>
      <c r="G123" s="134" t="s">
        <v>144</v>
      </c>
      <c r="H123" s="179"/>
      <c r="I123" s="179"/>
      <c r="J123" s="200"/>
      <c r="K123" s="201"/>
      <c r="L123" s="202"/>
      <c r="M123" s="148"/>
      <c r="N123" s="193"/>
      <c r="O123" s="278"/>
      <c r="P123" s="278"/>
      <c r="Q123" s="278"/>
      <c r="R123" s="278"/>
      <c r="S123" s="278"/>
      <c r="T123" s="278"/>
      <c r="U123" s="278"/>
      <c r="V123" s="278"/>
      <c r="W123" s="278"/>
      <c r="X123" s="278"/>
      <c r="Y123" s="278"/>
      <c r="Z123" s="278"/>
      <c r="AA123" s="278"/>
    </row>
    <row r="124" spans="1:27" s="279" customFormat="1" ht="22.5" customHeight="1" x14ac:dyDescent="0.2">
      <c r="A124" s="198"/>
      <c r="B124" s="178" t="s">
        <v>398</v>
      </c>
      <c r="C124" s="132" t="s">
        <v>412</v>
      </c>
      <c r="D124" s="371">
        <v>100</v>
      </c>
      <c r="E124" s="134" t="s">
        <v>144</v>
      </c>
      <c r="F124" s="134" t="s">
        <v>144</v>
      </c>
      <c r="G124" s="134" t="s">
        <v>144</v>
      </c>
      <c r="H124" s="179"/>
      <c r="I124" s="179"/>
      <c r="J124" s="200"/>
      <c r="K124" s="201"/>
      <c r="L124" s="202"/>
      <c r="M124" s="148"/>
      <c r="N124" s="193"/>
      <c r="O124" s="278"/>
      <c r="P124" s="278"/>
      <c r="Q124" s="278"/>
      <c r="R124" s="278"/>
      <c r="S124" s="278"/>
      <c r="T124" s="278"/>
      <c r="U124" s="278"/>
      <c r="V124" s="278"/>
      <c r="W124" s="278"/>
      <c r="X124" s="278"/>
      <c r="Y124" s="278"/>
      <c r="Z124" s="278"/>
      <c r="AA124" s="278"/>
    </row>
    <row r="125" spans="1:27" s="279" customFormat="1" ht="22.5" customHeight="1" x14ac:dyDescent="0.2">
      <c r="A125" s="198"/>
      <c r="B125" s="178" t="s">
        <v>398</v>
      </c>
      <c r="C125" s="132" t="s">
        <v>411</v>
      </c>
      <c r="D125" s="371">
        <v>114.4</v>
      </c>
      <c r="E125" s="134" t="s">
        <v>144</v>
      </c>
      <c r="F125" s="134" t="s">
        <v>144</v>
      </c>
      <c r="G125" s="134" t="s">
        <v>144</v>
      </c>
      <c r="H125" s="179"/>
      <c r="I125" s="179"/>
      <c r="J125" s="200"/>
      <c r="K125" s="201"/>
      <c r="L125" s="202"/>
      <c r="M125" s="148"/>
      <c r="N125" s="193"/>
      <c r="O125" s="278"/>
      <c r="P125" s="278"/>
      <c r="Q125" s="278"/>
      <c r="R125" s="278"/>
      <c r="S125" s="278"/>
      <c r="T125" s="278"/>
      <c r="U125" s="278"/>
      <c r="V125" s="278"/>
      <c r="W125" s="278"/>
      <c r="X125" s="278"/>
      <c r="Y125" s="278"/>
      <c r="Z125" s="278"/>
      <c r="AA125" s="278"/>
    </row>
    <row r="126" spans="1:27" s="279" customFormat="1" ht="22.5" customHeight="1" x14ac:dyDescent="0.2">
      <c r="A126" s="198"/>
      <c r="B126" s="178" t="s">
        <v>398</v>
      </c>
      <c r="C126" s="132" t="s">
        <v>408</v>
      </c>
      <c r="D126" s="371">
        <v>175</v>
      </c>
      <c r="E126" s="134" t="s">
        <v>144</v>
      </c>
      <c r="F126" s="134" t="s">
        <v>144</v>
      </c>
      <c r="G126" s="134" t="s">
        <v>144</v>
      </c>
      <c r="H126" s="179"/>
      <c r="I126" s="179"/>
      <c r="J126" s="200"/>
      <c r="K126" s="201"/>
      <c r="L126" s="202"/>
      <c r="M126" s="148"/>
      <c r="N126" s="193"/>
      <c r="O126" s="278"/>
      <c r="P126" s="278"/>
      <c r="Q126" s="278"/>
      <c r="R126" s="278"/>
      <c r="S126" s="278"/>
      <c r="T126" s="278"/>
      <c r="U126" s="278"/>
      <c r="V126" s="278"/>
      <c r="W126" s="278"/>
      <c r="X126" s="278"/>
      <c r="Y126" s="278"/>
      <c r="Z126" s="278"/>
      <c r="AA126" s="278"/>
    </row>
    <row r="127" spans="1:27" s="279" customFormat="1" ht="22.5" customHeight="1" x14ac:dyDescent="0.2">
      <c r="A127" s="198"/>
      <c r="B127" s="178" t="s">
        <v>398</v>
      </c>
      <c r="C127" s="132" t="s">
        <v>407</v>
      </c>
      <c r="D127" s="371">
        <v>85</v>
      </c>
      <c r="E127" s="134" t="s">
        <v>144</v>
      </c>
      <c r="F127" s="134" t="s">
        <v>144</v>
      </c>
      <c r="G127" s="134" t="s">
        <v>144</v>
      </c>
      <c r="H127" s="179"/>
      <c r="I127" s="179"/>
      <c r="J127" s="200"/>
      <c r="K127" s="201"/>
      <c r="L127" s="202"/>
      <c r="M127" s="148"/>
      <c r="N127" s="193"/>
      <c r="O127" s="278"/>
      <c r="P127" s="278"/>
      <c r="Q127" s="278"/>
      <c r="R127" s="278"/>
      <c r="S127" s="278"/>
      <c r="T127" s="278"/>
      <c r="U127" s="278"/>
      <c r="V127" s="278"/>
      <c r="W127" s="278"/>
      <c r="X127" s="278"/>
      <c r="Y127" s="278"/>
      <c r="Z127" s="278"/>
      <c r="AA127" s="278"/>
    </row>
    <row r="128" spans="1:27" s="279" customFormat="1" ht="22.5" customHeight="1" x14ac:dyDescent="0.2">
      <c r="A128" s="198"/>
      <c r="B128" s="178" t="s">
        <v>398</v>
      </c>
      <c r="C128" s="132" t="s">
        <v>406</v>
      </c>
      <c r="D128" s="371">
        <v>158.5</v>
      </c>
      <c r="E128" s="134" t="s">
        <v>144</v>
      </c>
      <c r="F128" s="134" t="s">
        <v>144</v>
      </c>
      <c r="G128" s="134" t="s">
        <v>144</v>
      </c>
      <c r="H128" s="179"/>
      <c r="I128" s="179"/>
      <c r="J128" s="200"/>
      <c r="K128" s="201"/>
      <c r="L128" s="202"/>
      <c r="M128" s="148"/>
      <c r="N128" s="193"/>
      <c r="O128" s="278"/>
      <c r="P128" s="278"/>
      <c r="Q128" s="278"/>
      <c r="R128" s="278"/>
      <c r="S128" s="278"/>
      <c r="T128" s="278"/>
      <c r="U128" s="278"/>
      <c r="V128" s="278"/>
      <c r="W128" s="278"/>
      <c r="X128" s="278"/>
      <c r="Y128" s="278"/>
      <c r="Z128" s="278"/>
      <c r="AA128" s="278"/>
    </row>
    <row r="129" spans="1:27" s="279" customFormat="1" ht="22.5" customHeight="1" x14ac:dyDescent="0.2">
      <c r="A129" s="198"/>
      <c r="B129" s="178" t="s">
        <v>398</v>
      </c>
      <c r="C129" s="132" t="s">
        <v>405</v>
      </c>
      <c r="D129" s="371">
        <v>85</v>
      </c>
      <c r="E129" s="134" t="s">
        <v>144</v>
      </c>
      <c r="F129" s="134" t="s">
        <v>144</v>
      </c>
      <c r="G129" s="134" t="s">
        <v>144</v>
      </c>
      <c r="H129" s="179"/>
      <c r="I129" s="179"/>
      <c r="J129" s="200"/>
      <c r="K129" s="201"/>
      <c r="L129" s="202"/>
      <c r="M129" s="148"/>
      <c r="N129" s="193"/>
      <c r="O129" s="278"/>
      <c r="P129" s="278"/>
      <c r="Q129" s="278"/>
      <c r="R129" s="278"/>
      <c r="S129" s="278"/>
      <c r="T129" s="278"/>
      <c r="U129" s="278"/>
      <c r="V129" s="278"/>
      <c r="W129" s="278"/>
      <c r="X129" s="278"/>
      <c r="Y129" s="278"/>
      <c r="Z129" s="278"/>
      <c r="AA129" s="278"/>
    </row>
    <row r="130" spans="1:27" s="279" customFormat="1" ht="22.5" customHeight="1" x14ac:dyDescent="0.2">
      <c r="A130" s="198"/>
      <c r="B130" s="178" t="s">
        <v>398</v>
      </c>
      <c r="C130" s="132" t="s">
        <v>447</v>
      </c>
      <c r="D130" s="371">
        <v>200</v>
      </c>
      <c r="E130" s="134" t="s">
        <v>144</v>
      </c>
      <c r="F130" s="134" t="s">
        <v>144</v>
      </c>
      <c r="G130" s="134" t="s">
        <v>144</v>
      </c>
      <c r="H130" s="179"/>
      <c r="I130" s="179"/>
      <c r="J130" s="200"/>
      <c r="K130" s="201"/>
      <c r="L130" s="202"/>
      <c r="M130" s="148"/>
      <c r="N130" s="193"/>
      <c r="O130" s="278"/>
      <c r="P130" s="278"/>
      <c r="Q130" s="278"/>
      <c r="R130" s="278"/>
      <c r="S130" s="278"/>
      <c r="T130" s="278"/>
      <c r="U130" s="278"/>
      <c r="V130" s="278"/>
      <c r="W130" s="278"/>
      <c r="X130" s="278"/>
      <c r="Y130" s="278"/>
      <c r="Z130" s="278"/>
      <c r="AA130" s="278"/>
    </row>
    <row r="131" spans="1:27" s="279" customFormat="1" ht="22.5" customHeight="1" x14ac:dyDescent="0.2">
      <c r="A131" s="198"/>
      <c r="B131" s="178" t="s">
        <v>398</v>
      </c>
      <c r="C131" s="132" t="s">
        <v>446</v>
      </c>
      <c r="D131" s="371">
        <v>200</v>
      </c>
      <c r="E131" s="134" t="s">
        <v>144</v>
      </c>
      <c r="F131" s="134" t="s">
        <v>144</v>
      </c>
      <c r="G131" s="134" t="s">
        <v>144</v>
      </c>
      <c r="H131" s="179"/>
      <c r="I131" s="179"/>
      <c r="J131" s="200"/>
      <c r="K131" s="201"/>
      <c r="L131" s="202"/>
      <c r="M131" s="148"/>
      <c r="N131" s="193"/>
      <c r="O131" s="278"/>
      <c r="P131" s="278"/>
      <c r="Q131" s="278"/>
      <c r="R131" s="278"/>
      <c r="S131" s="278"/>
      <c r="T131" s="278"/>
      <c r="U131" s="278"/>
      <c r="V131" s="278"/>
      <c r="W131" s="278"/>
      <c r="X131" s="278"/>
      <c r="Y131" s="278"/>
      <c r="Z131" s="278"/>
      <c r="AA131" s="278"/>
    </row>
    <row r="132" spans="1:27" s="279" customFormat="1" ht="22.5" customHeight="1" x14ac:dyDescent="0.2">
      <c r="A132" s="198"/>
      <c r="B132" s="178" t="s">
        <v>398</v>
      </c>
      <c r="C132" s="132" t="s">
        <v>445</v>
      </c>
      <c r="D132" s="371">
        <v>172.2</v>
      </c>
      <c r="E132" s="134" t="s">
        <v>144</v>
      </c>
      <c r="F132" s="134" t="s">
        <v>144</v>
      </c>
      <c r="G132" s="134" t="s">
        <v>144</v>
      </c>
      <c r="H132" s="179"/>
      <c r="I132" s="179"/>
      <c r="J132" s="200"/>
      <c r="K132" s="201"/>
      <c r="L132" s="202"/>
      <c r="M132" s="148"/>
      <c r="N132" s="193"/>
      <c r="O132" s="278"/>
      <c r="P132" s="278"/>
      <c r="Q132" s="278"/>
      <c r="R132" s="278"/>
      <c r="S132" s="278"/>
      <c r="T132" s="278"/>
      <c r="U132" s="278"/>
      <c r="V132" s="278"/>
      <c r="W132" s="278"/>
      <c r="X132" s="278"/>
      <c r="Y132" s="278"/>
      <c r="Z132" s="278"/>
      <c r="AA132" s="278"/>
    </row>
    <row r="133" spans="1:27" s="279" customFormat="1" ht="22.5" customHeight="1" x14ac:dyDescent="0.2">
      <c r="A133" s="198"/>
      <c r="B133" s="178" t="s">
        <v>398</v>
      </c>
      <c r="C133" s="132" t="s">
        <v>444</v>
      </c>
      <c r="D133" s="371">
        <v>180</v>
      </c>
      <c r="E133" s="134" t="s">
        <v>144</v>
      </c>
      <c r="F133" s="134" t="s">
        <v>144</v>
      </c>
      <c r="G133" s="134" t="s">
        <v>144</v>
      </c>
      <c r="H133" s="179"/>
      <c r="I133" s="179"/>
      <c r="J133" s="200"/>
      <c r="K133" s="201"/>
      <c r="L133" s="202"/>
      <c r="M133" s="148"/>
      <c r="N133" s="193"/>
      <c r="O133" s="278"/>
      <c r="P133" s="278"/>
      <c r="Q133" s="278"/>
      <c r="R133" s="278"/>
      <c r="S133" s="278"/>
      <c r="T133" s="278"/>
      <c r="U133" s="278"/>
      <c r="V133" s="278"/>
      <c r="W133" s="278"/>
      <c r="X133" s="278"/>
      <c r="Y133" s="278"/>
      <c r="Z133" s="278"/>
      <c r="AA133" s="278"/>
    </row>
    <row r="134" spans="1:27" s="279" customFormat="1" ht="22.5" customHeight="1" x14ac:dyDescent="0.2">
      <c r="A134" s="198"/>
      <c r="B134" s="178" t="s">
        <v>398</v>
      </c>
      <c r="C134" s="132" t="s">
        <v>443</v>
      </c>
      <c r="D134" s="371">
        <v>180</v>
      </c>
      <c r="E134" s="134" t="s">
        <v>144</v>
      </c>
      <c r="F134" s="134" t="s">
        <v>144</v>
      </c>
      <c r="G134" s="134" t="s">
        <v>144</v>
      </c>
      <c r="H134" s="179"/>
      <c r="I134" s="179"/>
      <c r="J134" s="200"/>
      <c r="K134" s="201"/>
      <c r="L134" s="202"/>
      <c r="M134" s="148"/>
      <c r="N134" s="193"/>
      <c r="O134" s="278"/>
      <c r="P134" s="278"/>
      <c r="Q134" s="278"/>
      <c r="R134" s="278"/>
      <c r="S134" s="278"/>
      <c r="T134" s="278"/>
      <c r="U134" s="278"/>
      <c r="V134" s="278"/>
      <c r="W134" s="278"/>
      <c r="X134" s="278"/>
      <c r="Y134" s="278"/>
      <c r="Z134" s="278"/>
      <c r="AA134" s="278"/>
    </row>
    <row r="135" spans="1:27" s="279" customFormat="1" ht="22.5" customHeight="1" x14ac:dyDescent="0.2">
      <c r="A135" s="198"/>
      <c r="B135" s="178" t="s">
        <v>398</v>
      </c>
      <c r="C135" s="132" t="s">
        <v>402</v>
      </c>
      <c r="D135" s="371">
        <v>194.3</v>
      </c>
      <c r="E135" s="134" t="s">
        <v>144</v>
      </c>
      <c r="F135" s="134" t="s">
        <v>144</v>
      </c>
      <c r="G135" s="134" t="s">
        <v>144</v>
      </c>
      <c r="H135" s="179"/>
      <c r="I135" s="179"/>
      <c r="J135" s="200"/>
      <c r="K135" s="201"/>
      <c r="L135" s="202"/>
      <c r="M135" s="148"/>
      <c r="N135" s="193"/>
      <c r="O135" s="278"/>
      <c r="P135" s="278"/>
      <c r="Q135" s="278"/>
      <c r="R135" s="278"/>
      <c r="S135" s="278"/>
      <c r="T135" s="278"/>
      <c r="U135" s="278"/>
      <c r="V135" s="278"/>
      <c r="W135" s="278"/>
      <c r="X135" s="278"/>
      <c r="Y135" s="278"/>
      <c r="Z135" s="278"/>
      <c r="AA135" s="278"/>
    </row>
    <row r="136" spans="1:27" s="279" customFormat="1" ht="22.5" customHeight="1" x14ac:dyDescent="0.2">
      <c r="A136" s="198"/>
      <c r="B136" s="178" t="s">
        <v>398</v>
      </c>
      <c r="C136" s="132" t="s">
        <v>403</v>
      </c>
      <c r="D136" s="371">
        <v>180</v>
      </c>
      <c r="E136" s="134" t="s">
        <v>144</v>
      </c>
      <c r="F136" s="134" t="s">
        <v>144</v>
      </c>
      <c r="G136" s="134" t="s">
        <v>144</v>
      </c>
      <c r="H136" s="179"/>
      <c r="I136" s="179"/>
      <c r="J136" s="200"/>
      <c r="K136" s="201"/>
      <c r="L136" s="202"/>
      <c r="M136" s="148"/>
      <c r="N136" s="193"/>
      <c r="O136" s="278"/>
      <c r="P136" s="278"/>
      <c r="Q136" s="278"/>
      <c r="R136" s="278"/>
      <c r="S136" s="278"/>
      <c r="T136" s="278"/>
      <c r="U136" s="278"/>
      <c r="V136" s="278"/>
      <c r="W136" s="278"/>
      <c r="X136" s="278"/>
      <c r="Y136" s="278"/>
      <c r="Z136" s="278"/>
      <c r="AA136" s="278"/>
    </row>
    <row r="137" spans="1:27" s="279" customFormat="1" ht="22.5" customHeight="1" x14ac:dyDescent="0.2">
      <c r="A137" s="198"/>
      <c r="B137" s="178" t="s">
        <v>398</v>
      </c>
      <c r="C137" s="132" t="s">
        <v>404</v>
      </c>
      <c r="D137" s="371">
        <v>180</v>
      </c>
      <c r="E137" s="134" t="s">
        <v>144</v>
      </c>
      <c r="F137" s="134" t="s">
        <v>144</v>
      </c>
      <c r="G137" s="134" t="s">
        <v>144</v>
      </c>
      <c r="H137" s="179"/>
      <c r="I137" s="179"/>
      <c r="J137" s="200"/>
      <c r="K137" s="201"/>
      <c r="L137" s="202"/>
      <c r="M137" s="148"/>
      <c r="N137" s="193"/>
      <c r="O137" s="278"/>
      <c r="P137" s="278"/>
      <c r="Q137" s="278"/>
      <c r="R137" s="278"/>
      <c r="S137" s="278"/>
      <c r="T137" s="278"/>
      <c r="U137" s="278"/>
      <c r="V137" s="278"/>
      <c r="W137" s="278"/>
      <c r="X137" s="278"/>
      <c r="Y137" s="278"/>
      <c r="Z137" s="278"/>
      <c r="AA137" s="278"/>
    </row>
    <row r="138" spans="1:27" s="279" customFormat="1" ht="22.5" customHeight="1" x14ac:dyDescent="0.2">
      <c r="A138" s="198"/>
      <c r="B138" s="178" t="s">
        <v>398</v>
      </c>
      <c r="C138" s="132" t="s">
        <v>401</v>
      </c>
      <c r="D138" s="371">
        <v>180</v>
      </c>
      <c r="E138" s="134" t="s">
        <v>144</v>
      </c>
      <c r="F138" s="134" t="s">
        <v>144</v>
      </c>
      <c r="G138" s="134" t="s">
        <v>144</v>
      </c>
      <c r="H138" s="179"/>
      <c r="I138" s="179"/>
      <c r="J138" s="200"/>
      <c r="K138" s="201"/>
      <c r="L138" s="202"/>
      <c r="M138" s="148"/>
      <c r="N138" s="193"/>
      <c r="O138" s="278"/>
      <c r="P138" s="278"/>
      <c r="Q138" s="278"/>
      <c r="R138" s="278"/>
      <c r="S138" s="278"/>
      <c r="T138" s="278"/>
      <c r="U138" s="278"/>
      <c r="V138" s="278"/>
      <c r="W138" s="278"/>
      <c r="X138" s="278"/>
      <c r="Y138" s="278"/>
      <c r="Z138" s="278"/>
      <c r="AA138" s="278"/>
    </row>
    <row r="139" spans="1:27" s="279" customFormat="1" ht="22.5" customHeight="1" x14ac:dyDescent="0.2">
      <c r="A139" s="198"/>
      <c r="B139" s="178" t="s">
        <v>398</v>
      </c>
      <c r="C139" s="132" t="s">
        <v>438</v>
      </c>
      <c r="D139" s="371">
        <v>180</v>
      </c>
      <c r="E139" s="134" t="s">
        <v>144</v>
      </c>
      <c r="F139" s="134" t="s">
        <v>144</v>
      </c>
      <c r="G139" s="134" t="s">
        <v>144</v>
      </c>
      <c r="H139" s="179"/>
      <c r="I139" s="179"/>
      <c r="J139" s="200"/>
      <c r="K139" s="201"/>
      <c r="L139" s="202"/>
      <c r="M139" s="148"/>
      <c r="N139" s="193"/>
      <c r="O139" s="278"/>
      <c r="P139" s="278"/>
      <c r="Q139" s="278"/>
      <c r="R139" s="278"/>
      <c r="S139" s="278"/>
      <c r="T139" s="278"/>
      <c r="U139" s="278"/>
      <c r="V139" s="278"/>
      <c r="W139" s="278"/>
      <c r="X139" s="278"/>
      <c r="Y139" s="278"/>
      <c r="Z139" s="278"/>
      <c r="AA139" s="278"/>
    </row>
    <row r="140" spans="1:27" s="279" customFormat="1" ht="22.5" customHeight="1" x14ac:dyDescent="0.2">
      <c r="A140" s="198"/>
      <c r="B140" s="178" t="s">
        <v>398</v>
      </c>
      <c r="C140" s="132" t="s">
        <v>400</v>
      </c>
      <c r="D140" s="371">
        <v>180</v>
      </c>
      <c r="E140" s="134" t="s">
        <v>144</v>
      </c>
      <c r="F140" s="134" t="s">
        <v>144</v>
      </c>
      <c r="G140" s="134" t="s">
        <v>144</v>
      </c>
      <c r="H140" s="179"/>
      <c r="I140" s="179"/>
      <c r="J140" s="200"/>
      <c r="K140" s="201"/>
      <c r="L140" s="202"/>
      <c r="M140" s="148"/>
      <c r="N140" s="193"/>
      <c r="O140" s="278"/>
      <c r="P140" s="278"/>
      <c r="Q140" s="278"/>
      <c r="R140" s="278"/>
      <c r="S140" s="278"/>
      <c r="T140" s="278"/>
      <c r="U140" s="278"/>
      <c r="V140" s="278"/>
      <c r="W140" s="278"/>
      <c r="X140" s="278"/>
      <c r="Y140" s="278"/>
      <c r="Z140" s="278"/>
      <c r="AA140" s="278"/>
    </row>
    <row r="141" spans="1:27" s="279" customFormat="1" ht="22.5" customHeight="1" x14ac:dyDescent="0.2">
      <c r="A141" s="198"/>
      <c r="B141" s="178" t="s">
        <v>398</v>
      </c>
      <c r="C141" s="132" t="s">
        <v>399</v>
      </c>
      <c r="D141" s="371">
        <v>180</v>
      </c>
      <c r="E141" s="134" t="s">
        <v>144</v>
      </c>
      <c r="F141" s="134" t="s">
        <v>144</v>
      </c>
      <c r="G141" s="134" t="s">
        <v>144</v>
      </c>
      <c r="H141" s="179"/>
      <c r="I141" s="179"/>
      <c r="J141" s="200"/>
      <c r="K141" s="201"/>
      <c r="L141" s="202"/>
      <c r="M141" s="148"/>
      <c r="N141" s="193"/>
      <c r="O141" s="278"/>
      <c r="P141" s="278"/>
      <c r="Q141" s="278"/>
      <c r="R141" s="278"/>
      <c r="S141" s="278"/>
      <c r="T141" s="278"/>
      <c r="U141" s="278"/>
      <c r="V141" s="278"/>
      <c r="W141" s="278"/>
      <c r="X141" s="278"/>
      <c r="Y141" s="278"/>
      <c r="Z141" s="278"/>
      <c r="AA141" s="278"/>
    </row>
    <row r="142" spans="1:27" s="279" customFormat="1" ht="22.5" customHeight="1" x14ac:dyDescent="0.2">
      <c r="A142" s="198"/>
      <c r="B142" s="178" t="s">
        <v>398</v>
      </c>
      <c r="C142" s="132" t="s">
        <v>440</v>
      </c>
      <c r="D142" s="371">
        <v>190.8</v>
      </c>
      <c r="E142" s="134" t="s">
        <v>144</v>
      </c>
      <c r="F142" s="134" t="s">
        <v>144</v>
      </c>
      <c r="G142" s="134" t="s">
        <v>144</v>
      </c>
      <c r="H142" s="179"/>
      <c r="I142" s="179"/>
      <c r="J142" s="200"/>
      <c r="K142" s="201"/>
      <c r="L142" s="202"/>
      <c r="M142" s="148"/>
      <c r="N142" s="193"/>
      <c r="O142" s="278"/>
      <c r="P142" s="278"/>
      <c r="Q142" s="278"/>
      <c r="R142" s="278"/>
      <c r="S142" s="278"/>
      <c r="T142" s="278"/>
      <c r="U142" s="278"/>
      <c r="V142" s="278"/>
      <c r="W142" s="278"/>
      <c r="X142" s="278"/>
      <c r="Y142" s="278"/>
      <c r="Z142" s="278"/>
      <c r="AA142" s="278"/>
    </row>
    <row r="143" spans="1:27" s="279" customFormat="1" ht="22.5" customHeight="1" x14ac:dyDescent="0.2">
      <c r="A143" s="198"/>
      <c r="B143" s="178" t="s">
        <v>398</v>
      </c>
      <c r="C143" s="132" t="s">
        <v>441</v>
      </c>
      <c r="D143" s="371">
        <v>180</v>
      </c>
      <c r="E143" s="134" t="s">
        <v>144</v>
      </c>
      <c r="F143" s="134" t="s">
        <v>144</v>
      </c>
      <c r="G143" s="134" t="s">
        <v>144</v>
      </c>
      <c r="H143" s="179"/>
      <c r="I143" s="179"/>
      <c r="J143" s="200"/>
      <c r="K143" s="201"/>
      <c r="L143" s="202"/>
      <c r="M143" s="148"/>
      <c r="N143" s="193"/>
      <c r="O143" s="278"/>
      <c r="P143" s="278"/>
      <c r="Q143" s="278"/>
      <c r="R143" s="278"/>
      <c r="S143" s="278"/>
      <c r="T143" s="278"/>
      <c r="U143" s="278"/>
      <c r="V143" s="278"/>
      <c r="W143" s="278"/>
      <c r="X143" s="278"/>
      <c r="Y143" s="278"/>
      <c r="Z143" s="278"/>
      <c r="AA143" s="278"/>
    </row>
    <row r="144" spans="1:27" s="279" customFormat="1" ht="22.5" customHeight="1" x14ac:dyDescent="0.2">
      <c r="A144" s="198"/>
      <c r="B144" s="178" t="s">
        <v>398</v>
      </c>
      <c r="C144" s="132" t="s">
        <v>442</v>
      </c>
      <c r="D144" s="371">
        <v>189.5</v>
      </c>
      <c r="E144" s="134" t="s">
        <v>144</v>
      </c>
      <c r="F144" s="134" t="s">
        <v>144</v>
      </c>
      <c r="G144" s="134" t="s">
        <v>144</v>
      </c>
      <c r="H144" s="179"/>
      <c r="I144" s="179"/>
      <c r="J144" s="200"/>
      <c r="K144" s="201"/>
      <c r="L144" s="202"/>
      <c r="M144" s="148"/>
      <c r="N144" s="193"/>
      <c r="O144" s="278"/>
      <c r="P144" s="278"/>
      <c r="Q144" s="278"/>
      <c r="R144" s="278"/>
      <c r="S144" s="278"/>
      <c r="T144" s="278"/>
      <c r="U144" s="278"/>
      <c r="V144" s="278"/>
      <c r="W144" s="278"/>
      <c r="X144" s="278"/>
      <c r="Y144" s="278"/>
      <c r="Z144" s="278"/>
      <c r="AA144" s="278"/>
    </row>
    <row r="145" spans="1:27" s="279" customFormat="1" ht="22.5" customHeight="1" x14ac:dyDescent="0.2">
      <c r="A145" s="198"/>
      <c r="B145" s="178" t="s">
        <v>398</v>
      </c>
      <c r="C145" s="132" t="s">
        <v>435</v>
      </c>
      <c r="D145" s="371">
        <v>344.7</v>
      </c>
      <c r="E145" s="134" t="s">
        <v>144</v>
      </c>
      <c r="F145" s="134" t="s">
        <v>144</v>
      </c>
      <c r="G145" s="134" t="s">
        <v>144</v>
      </c>
      <c r="H145" s="179"/>
      <c r="I145" s="179"/>
      <c r="J145" s="200"/>
      <c r="K145" s="201"/>
      <c r="L145" s="202"/>
      <c r="M145" s="148"/>
      <c r="N145" s="193"/>
      <c r="O145" s="278"/>
      <c r="P145" s="278"/>
      <c r="Q145" s="278"/>
      <c r="R145" s="278"/>
      <c r="S145" s="278"/>
      <c r="T145" s="278"/>
      <c r="U145" s="278"/>
      <c r="V145" s="278"/>
      <c r="W145" s="278"/>
      <c r="X145" s="278"/>
      <c r="Y145" s="278"/>
      <c r="Z145" s="278"/>
      <c r="AA145" s="278"/>
    </row>
    <row r="146" spans="1:27" s="279" customFormat="1" ht="22.5" customHeight="1" x14ac:dyDescent="0.2">
      <c r="A146" s="198"/>
      <c r="B146" s="178" t="s">
        <v>398</v>
      </c>
      <c r="C146" s="132" t="s">
        <v>439</v>
      </c>
      <c r="D146" s="371">
        <v>123.2</v>
      </c>
      <c r="E146" s="134" t="s">
        <v>144</v>
      </c>
      <c r="F146" s="134" t="s">
        <v>144</v>
      </c>
      <c r="G146" s="134" t="s">
        <v>144</v>
      </c>
      <c r="H146" s="179"/>
      <c r="I146" s="179"/>
      <c r="J146" s="200"/>
      <c r="K146" s="201"/>
      <c r="L146" s="202"/>
      <c r="M146" s="148"/>
      <c r="N146" s="193"/>
      <c r="O146" s="278"/>
      <c r="P146" s="278"/>
      <c r="Q146" s="278"/>
      <c r="R146" s="278"/>
      <c r="S146" s="278"/>
      <c r="T146" s="278"/>
      <c r="U146" s="278"/>
      <c r="V146" s="278"/>
      <c r="W146" s="278"/>
      <c r="X146" s="278"/>
      <c r="Y146" s="278"/>
      <c r="Z146" s="278"/>
      <c r="AA146" s="278"/>
    </row>
    <row r="147" spans="1:27" s="279" customFormat="1" ht="22.5" customHeight="1" x14ac:dyDescent="0.2">
      <c r="A147" s="198"/>
      <c r="B147" s="178" t="s">
        <v>398</v>
      </c>
      <c r="C147" s="132" t="s">
        <v>437</v>
      </c>
      <c r="D147" s="371">
        <v>109.9</v>
      </c>
      <c r="E147" s="134" t="s">
        <v>144</v>
      </c>
      <c r="F147" s="134" t="s">
        <v>144</v>
      </c>
      <c r="G147" s="134" t="s">
        <v>144</v>
      </c>
      <c r="H147" s="179"/>
      <c r="I147" s="179"/>
      <c r="J147" s="200"/>
      <c r="K147" s="201"/>
      <c r="L147" s="202"/>
      <c r="M147" s="148"/>
      <c r="N147" s="193"/>
      <c r="O147" s="278"/>
      <c r="P147" s="278"/>
      <c r="Q147" s="278"/>
      <c r="R147" s="278"/>
      <c r="S147" s="278"/>
      <c r="T147" s="278"/>
      <c r="U147" s="278"/>
      <c r="V147" s="278"/>
      <c r="W147" s="278"/>
      <c r="X147" s="278"/>
      <c r="Y147" s="278"/>
      <c r="Z147" s="278"/>
      <c r="AA147" s="278"/>
    </row>
    <row r="148" spans="1:27" s="279" customFormat="1" ht="22.5" customHeight="1" x14ac:dyDescent="0.2">
      <c r="A148" s="198"/>
      <c r="B148" s="178" t="s">
        <v>398</v>
      </c>
      <c r="C148" s="132" t="s">
        <v>436</v>
      </c>
      <c r="D148" s="371">
        <v>100.2</v>
      </c>
      <c r="E148" s="134" t="s">
        <v>144</v>
      </c>
      <c r="F148" s="134" t="s">
        <v>144</v>
      </c>
      <c r="G148" s="134" t="s">
        <v>144</v>
      </c>
      <c r="H148" s="179"/>
      <c r="I148" s="179"/>
      <c r="J148" s="200"/>
      <c r="K148" s="201"/>
      <c r="L148" s="202"/>
      <c r="M148" s="148"/>
      <c r="N148" s="193"/>
      <c r="O148" s="278"/>
      <c r="P148" s="278"/>
      <c r="Q148" s="278"/>
      <c r="R148" s="278"/>
      <c r="S148" s="278"/>
      <c r="T148" s="278"/>
      <c r="U148" s="278"/>
      <c r="V148" s="278"/>
      <c r="W148" s="278"/>
      <c r="X148" s="278"/>
      <c r="Y148" s="278"/>
      <c r="Z148" s="278"/>
      <c r="AA148" s="278"/>
    </row>
    <row r="149" spans="1:27" s="279" customFormat="1" ht="22.5" customHeight="1" x14ac:dyDescent="0.2">
      <c r="A149" s="198"/>
      <c r="B149" s="178" t="s">
        <v>398</v>
      </c>
      <c r="C149" s="132" t="s">
        <v>434</v>
      </c>
      <c r="D149" s="371">
        <v>107.1</v>
      </c>
      <c r="E149" s="134" t="s">
        <v>144</v>
      </c>
      <c r="F149" s="134" t="s">
        <v>144</v>
      </c>
      <c r="G149" s="134" t="s">
        <v>144</v>
      </c>
      <c r="H149" s="179"/>
      <c r="I149" s="179"/>
      <c r="J149" s="200"/>
      <c r="K149" s="201"/>
      <c r="L149" s="202"/>
      <c r="M149" s="148"/>
      <c r="N149" s="193"/>
      <c r="O149" s="278"/>
      <c r="P149" s="278"/>
      <c r="Q149" s="278"/>
      <c r="R149" s="278"/>
      <c r="S149" s="278"/>
      <c r="T149" s="278"/>
      <c r="U149" s="278"/>
      <c r="V149" s="278"/>
      <c r="W149" s="278"/>
      <c r="X149" s="278"/>
      <c r="Y149" s="278"/>
      <c r="Z149" s="278"/>
      <c r="AA149" s="278"/>
    </row>
    <row r="150" spans="1:27" s="279" customFormat="1" ht="22.5" customHeight="1" x14ac:dyDescent="0.2">
      <c r="A150" s="198"/>
      <c r="B150" s="178" t="s">
        <v>398</v>
      </c>
      <c r="C150" s="132" t="s">
        <v>433</v>
      </c>
      <c r="D150" s="371">
        <v>366.6</v>
      </c>
      <c r="E150" s="134" t="s">
        <v>144</v>
      </c>
      <c r="F150" s="134" t="s">
        <v>144</v>
      </c>
      <c r="G150" s="134" t="s">
        <v>144</v>
      </c>
      <c r="H150" s="179"/>
      <c r="I150" s="179"/>
      <c r="J150" s="200"/>
      <c r="K150" s="201"/>
      <c r="L150" s="202"/>
      <c r="M150" s="148"/>
      <c r="N150" s="193"/>
      <c r="O150" s="278"/>
      <c r="P150" s="278"/>
      <c r="Q150" s="278"/>
      <c r="R150" s="278"/>
      <c r="S150" s="278"/>
      <c r="T150" s="278"/>
      <c r="U150" s="278"/>
      <c r="V150" s="278"/>
      <c r="W150" s="278"/>
      <c r="X150" s="278"/>
      <c r="Y150" s="278"/>
      <c r="Z150" s="278"/>
      <c r="AA150" s="278"/>
    </row>
    <row r="151" spans="1:27" s="279" customFormat="1" ht="22.5" customHeight="1" x14ac:dyDescent="0.2">
      <c r="A151" s="198"/>
      <c r="B151" s="178" t="s">
        <v>398</v>
      </c>
      <c r="C151" s="132" t="s">
        <v>432</v>
      </c>
      <c r="D151" s="371">
        <v>176.6</v>
      </c>
      <c r="E151" s="134" t="s">
        <v>144</v>
      </c>
      <c r="F151" s="134" t="s">
        <v>144</v>
      </c>
      <c r="G151" s="134" t="s">
        <v>144</v>
      </c>
      <c r="H151" s="179"/>
      <c r="I151" s="179"/>
      <c r="J151" s="200"/>
      <c r="K151" s="201"/>
      <c r="L151" s="202"/>
      <c r="M151" s="148"/>
      <c r="N151" s="193"/>
      <c r="O151" s="278"/>
      <c r="P151" s="278"/>
      <c r="Q151" s="278"/>
      <c r="R151" s="278"/>
      <c r="S151" s="278"/>
      <c r="T151" s="278"/>
      <c r="U151" s="278"/>
      <c r="V151" s="278"/>
      <c r="W151" s="278"/>
      <c r="X151" s="278"/>
      <c r="Y151" s="278"/>
      <c r="Z151" s="278"/>
      <c r="AA151" s="278"/>
    </row>
    <row r="152" spans="1:27" s="279" customFormat="1" ht="22.5" customHeight="1" x14ac:dyDescent="0.2">
      <c r="A152" s="198"/>
      <c r="B152" s="178" t="s">
        <v>398</v>
      </c>
      <c r="C152" s="132" t="s">
        <v>431</v>
      </c>
      <c r="D152" s="371">
        <v>114.4</v>
      </c>
      <c r="E152" s="134" t="s">
        <v>144</v>
      </c>
      <c r="F152" s="134" t="s">
        <v>144</v>
      </c>
      <c r="G152" s="134" t="s">
        <v>144</v>
      </c>
      <c r="H152" s="179"/>
      <c r="I152" s="179"/>
      <c r="J152" s="200"/>
      <c r="K152" s="201"/>
      <c r="L152" s="202"/>
      <c r="M152" s="148"/>
      <c r="N152" s="193"/>
      <c r="O152" s="278"/>
      <c r="P152" s="278"/>
      <c r="Q152" s="278"/>
      <c r="R152" s="278"/>
      <c r="S152" s="278"/>
      <c r="T152" s="278"/>
      <c r="U152" s="278"/>
      <c r="V152" s="278"/>
      <c r="W152" s="278"/>
      <c r="X152" s="278"/>
      <c r="Y152" s="278"/>
      <c r="Z152" s="278"/>
      <c r="AA152" s="278"/>
    </row>
    <row r="153" spans="1:27" s="279" customFormat="1" ht="22.5" customHeight="1" x14ac:dyDescent="0.2">
      <c r="A153" s="198"/>
      <c r="B153" s="178" t="s">
        <v>398</v>
      </c>
      <c r="C153" s="132" t="s">
        <v>430</v>
      </c>
      <c r="D153" s="371">
        <v>99.1</v>
      </c>
      <c r="E153" s="134" t="s">
        <v>144</v>
      </c>
      <c r="F153" s="134" t="s">
        <v>144</v>
      </c>
      <c r="G153" s="134" t="s">
        <v>144</v>
      </c>
      <c r="H153" s="179"/>
      <c r="I153" s="179"/>
      <c r="J153" s="200"/>
      <c r="K153" s="201"/>
      <c r="L153" s="202"/>
      <c r="M153" s="148"/>
      <c r="N153" s="193"/>
      <c r="O153" s="278"/>
      <c r="P153" s="278"/>
      <c r="Q153" s="278"/>
      <c r="R153" s="278"/>
      <c r="S153" s="278"/>
      <c r="T153" s="278"/>
      <c r="U153" s="278"/>
      <c r="V153" s="278"/>
      <c r="W153" s="278"/>
      <c r="X153" s="278"/>
      <c r="Y153" s="278"/>
      <c r="Z153" s="278"/>
      <c r="AA153" s="278"/>
    </row>
    <row r="154" spans="1:27" s="279" customFormat="1" ht="22.5" customHeight="1" x14ac:dyDescent="0.2">
      <c r="A154" s="198"/>
      <c r="B154" s="178" t="s">
        <v>398</v>
      </c>
      <c r="C154" s="132" t="s">
        <v>427</v>
      </c>
      <c r="D154" s="371">
        <v>198.6</v>
      </c>
      <c r="E154" s="134" t="s">
        <v>144</v>
      </c>
      <c r="F154" s="134" t="s">
        <v>144</v>
      </c>
      <c r="G154" s="134" t="s">
        <v>144</v>
      </c>
      <c r="H154" s="179"/>
      <c r="I154" s="179"/>
      <c r="J154" s="200"/>
      <c r="K154" s="201"/>
      <c r="L154" s="202"/>
      <c r="M154" s="148"/>
      <c r="N154" s="193"/>
      <c r="O154" s="278"/>
      <c r="P154" s="278"/>
      <c r="Q154" s="278"/>
      <c r="R154" s="278"/>
      <c r="S154" s="278"/>
      <c r="T154" s="278"/>
      <c r="U154" s="278"/>
      <c r="V154" s="278"/>
      <c r="W154" s="278"/>
      <c r="X154" s="278"/>
      <c r="Y154" s="278"/>
      <c r="Z154" s="278"/>
      <c r="AA154" s="278"/>
    </row>
    <row r="155" spans="1:27" s="279" customFormat="1" ht="22.5" customHeight="1" x14ac:dyDescent="0.2">
      <c r="A155" s="198"/>
      <c r="B155" s="178" t="s">
        <v>398</v>
      </c>
      <c r="C155" s="132" t="s">
        <v>428</v>
      </c>
      <c r="D155" s="371">
        <v>242</v>
      </c>
      <c r="E155" s="134" t="s">
        <v>144</v>
      </c>
      <c r="F155" s="134" t="s">
        <v>144</v>
      </c>
      <c r="G155" s="134" t="s">
        <v>144</v>
      </c>
      <c r="H155" s="179"/>
      <c r="I155" s="179"/>
      <c r="J155" s="200"/>
      <c r="K155" s="201"/>
      <c r="L155" s="202"/>
      <c r="M155" s="148"/>
      <c r="N155" s="193"/>
      <c r="O155" s="278"/>
      <c r="P155" s="278"/>
      <c r="Q155" s="278"/>
      <c r="R155" s="278"/>
      <c r="S155" s="278"/>
      <c r="T155" s="278"/>
      <c r="U155" s="278"/>
      <c r="V155" s="278"/>
      <c r="W155" s="278"/>
      <c r="X155" s="278"/>
      <c r="Y155" s="278"/>
      <c r="Z155" s="278"/>
      <c r="AA155" s="278"/>
    </row>
    <row r="156" spans="1:27" s="279" customFormat="1" ht="22.5" customHeight="1" x14ac:dyDescent="0.2">
      <c r="A156" s="198"/>
      <c r="B156" s="178" t="s">
        <v>398</v>
      </c>
      <c r="C156" s="132" t="s">
        <v>429</v>
      </c>
      <c r="D156" s="371">
        <v>271.8</v>
      </c>
      <c r="E156" s="134" t="s">
        <v>144</v>
      </c>
      <c r="F156" s="134" t="s">
        <v>144</v>
      </c>
      <c r="G156" s="134" t="s">
        <v>144</v>
      </c>
      <c r="H156" s="179"/>
      <c r="I156" s="179"/>
      <c r="J156" s="200"/>
      <c r="K156" s="201"/>
      <c r="L156" s="202"/>
      <c r="M156" s="148"/>
      <c r="N156" s="193"/>
      <c r="O156" s="278"/>
      <c r="P156" s="278"/>
      <c r="Q156" s="278"/>
      <c r="R156" s="278"/>
      <c r="S156" s="278"/>
      <c r="T156" s="278"/>
      <c r="U156" s="278"/>
      <c r="V156" s="278"/>
      <c r="W156" s="278"/>
      <c r="X156" s="278"/>
      <c r="Y156" s="278"/>
      <c r="Z156" s="278"/>
      <c r="AA156" s="278"/>
    </row>
    <row r="157" spans="1:27" s="447" customFormat="1" ht="22.5" customHeight="1" x14ac:dyDescent="0.2">
      <c r="A157" s="465" t="s">
        <v>359</v>
      </c>
      <c r="B157" s="439" t="s">
        <v>198</v>
      </c>
      <c r="C157" s="438" t="s">
        <v>87</v>
      </c>
      <c r="D157" s="441">
        <v>932.2</v>
      </c>
      <c r="E157" s="467"/>
      <c r="F157" s="438"/>
      <c r="G157" s="444"/>
      <c r="H157" s="442"/>
      <c r="I157" s="442"/>
      <c r="J157" s="409">
        <f>D157/$D$5%</f>
        <v>0.29311294627247869</v>
      </c>
      <c r="K157" s="442"/>
      <c r="L157" s="443"/>
      <c r="M157" s="444"/>
      <c r="N157" s="468"/>
      <c r="O157" s="446">
        <v>16</v>
      </c>
      <c r="P157" s="446"/>
      <c r="Q157" s="446"/>
      <c r="R157" s="446"/>
      <c r="S157" s="446"/>
      <c r="T157" s="446"/>
      <c r="U157" s="446"/>
      <c r="V157" s="446"/>
      <c r="W157" s="446"/>
      <c r="X157" s="446"/>
      <c r="Y157" s="446"/>
      <c r="Z157" s="446"/>
      <c r="AA157" s="446"/>
    </row>
    <row r="158" spans="1:27" s="308" customFormat="1" ht="19.5" customHeight="1" x14ac:dyDescent="0.2">
      <c r="A158" s="310"/>
      <c r="B158" s="287"/>
      <c r="C158" s="310"/>
      <c r="D158" s="373"/>
      <c r="E158" s="312"/>
      <c r="F158" s="310"/>
      <c r="G158" s="313"/>
      <c r="H158" s="312"/>
      <c r="I158" s="312"/>
      <c r="J158" s="314"/>
      <c r="K158" s="315"/>
      <c r="L158" s="316"/>
      <c r="M158" s="313"/>
      <c r="N158" s="388"/>
      <c r="O158" s="307"/>
      <c r="P158" s="307"/>
      <c r="Q158" s="307"/>
      <c r="R158" s="307"/>
      <c r="S158" s="307"/>
      <c r="T158" s="307"/>
      <c r="U158" s="307"/>
      <c r="V158" s="307"/>
      <c r="W158" s="292"/>
      <c r="X158" s="307"/>
      <c r="Y158" s="307"/>
      <c r="Z158" s="307"/>
      <c r="AA158" s="307"/>
    </row>
    <row r="159" spans="1:27" ht="19.5" customHeight="1" x14ac:dyDescent="0.2">
      <c r="D159" s="373">
        <v>166805</v>
      </c>
    </row>
    <row r="160" spans="1:27" ht="15" x14ac:dyDescent="0.2">
      <c r="Q160" s="318" t="s">
        <v>128</v>
      </c>
    </row>
    <row r="161" spans="4:23" ht="15" x14ac:dyDescent="0.2">
      <c r="Q161" s="319" t="s">
        <v>68</v>
      </c>
      <c r="R161" s="319"/>
      <c r="S161" s="319"/>
      <c r="T161" s="319"/>
      <c r="U161" s="319"/>
      <c r="V161" s="319"/>
      <c r="W161" s="320"/>
    </row>
    <row r="162" spans="4:23" ht="15" x14ac:dyDescent="0.2">
      <c r="Q162" s="321" t="s">
        <v>61</v>
      </c>
      <c r="R162" s="322" t="s">
        <v>69</v>
      </c>
      <c r="S162" s="323" t="s">
        <v>70</v>
      </c>
      <c r="T162" s="322" t="s">
        <v>71</v>
      </c>
      <c r="U162" s="324" t="s">
        <v>0</v>
      </c>
      <c r="V162" s="323" t="s">
        <v>57</v>
      </c>
      <c r="W162" s="325">
        <v>121735</v>
      </c>
    </row>
    <row r="163" spans="4:23" ht="28.5" x14ac:dyDescent="0.2">
      <c r="D163" s="373">
        <v>263800</v>
      </c>
      <c r="Q163" s="326">
        <v>1</v>
      </c>
      <c r="R163" s="327" t="s">
        <v>85</v>
      </c>
      <c r="S163" s="328"/>
      <c r="T163" s="329">
        <v>0</v>
      </c>
      <c r="U163" s="329">
        <f>T163*3.6</f>
        <v>0</v>
      </c>
      <c r="W163" s="330"/>
    </row>
    <row r="164" spans="4:23" ht="15" x14ac:dyDescent="0.2">
      <c r="D164" s="373">
        <v>45</v>
      </c>
      <c r="Q164" s="326">
        <v>1</v>
      </c>
      <c r="R164" s="331" t="str">
        <f>B79</f>
        <v>ĐẤT CHUNG CƯ (NHÀ Ở XÃ HỘI)</v>
      </c>
      <c r="S164" s="328"/>
      <c r="T164" s="329">
        <f>K79</f>
        <v>418.11799999999999</v>
      </c>
      <c r="U164" s="329">
        <f>L79</f>
        <v>1672.472</v>
      </c>
      <c r="V164" s="332">
        <f>SUM(U164:U168)</f>
        <v>4528.4719999999998</v>
      </c>
      <c r="W164" s="330">
        <v>31493</v>
      </c>
    </row>
    <row r="165" spans="4:23" ht="15" x14ac:dyDescent="0.2">
      <c r="D165" s="373">
        <f>D163/D164</f>
        <v>5862.2222222222226</v>
      </c>
      <c r="Q165" s="326">
        <v>2</v>
      </c>
      <c r="R165" s="331" t="str">
        <f>B7</f>
        <v>ĐẤT NHÀ Ở LIỀN KỀ</v>
      </c>
      <c r="S165" s="328"/>
      <c r="T165" s="329">
        <f>K7</f>
        <v>597</v>
      </c>
      <c r="U165" s="329">
        <f>L7</f>
        <v>2388</v>
      </c>
      <c r="V165" s="333"/>
      <c r="W165" s="334">
        <f>W162/W164</f>
        <v>3.8654621661956625</v>
      </c>
    </row>
    <row r="166" spans="4:23" ht="15" x14ac:dyDescent="0.2">
      <c r="D166" s="373">
        <f>79581/320</f>
        <v>248.69062500000001</v>
      </c>
      <c r="Q166" s="326">
        <v>3</v>
      </c>
      <c r="R166" s="331" t="str">
        <f>B71</f>
        <v>ĐẤT NHÀ Ở BIỆT THỰ</v>
      </c>
      <c r="S166" s="328"/>
      <c r="T166" s="329">
        <f>K71</f>
        <v>88</v>
      </c>
      <c r="U166" s="329">
        <f>L71</f>
        <v>352</v>
      </c>
      <c r="V166" s="335"/>
      <c r="W166" s="330"/>
    </row>
    <row r="167" spans="4:23" ht="15" x14ac:dyDescent="0.2">
      <c r="D167" s="373">
        <f>(250+180)*4</f>
        <v>1720</v>
      </c>
      <c r="Q167" s="326">
        <v>4</v>
      </c>
      <c r="R167" s="331" t="s">
        <v>192</v>
      </c>
      <c r="S167" s="328"/>
      <c r="T167" s="329">
        <f>K81</f>
        <v>29</v>
      </c>
      <c r="U167" s="329">
        <f>L81</f>
        <v>116</v>
      </c>
      <c r="V167" s="335"/>
      <c r="W167" s="330"/>
    </row>
    <row r="168" spans="4:23" ht="15" x14ac:dyDescent="0.2">
      <c r="Q168" s="326">
        <v>4</v>
      </c>
      <c r="R168" s="331" t="s">
        <v>193</v>
      </c>
      <c r="S168" s="328"/>
      <c r="T168" s="329"/>
      <c r="U168" s="329"/>
      <c r="V168" s="335"/>
      <c r="W168" s="330"/>
    </row>
    <row r="169" spans="4:23" ht="15" x14ac:dyDescent="0.2">
      <c r="Q169" s="336"/>
      <c r="R169" s="337"/>
      <c r="S169" s="337"/>
      <c r="T169" s="337"/>
      <c r="U169" s="316"/>
      <c r="V169" s="334"/>
      <c r="W169" s="334"/>
    </row>
    <row r="170" spans="4:23" ht="31.5" customHeight="1" x14ac:dyDescent="0.2">
      <c r="Q170" s="552" t="s">
        <v>418</v>
      </c>
      <c r="R170" s="553"/>
      <c r="S170" s="554"/>
      <c r="T170" s="548" t="s">
        <v>82</v>
      </c>
      <c r="U170" s="549"/>
      <c r="V170" s="550"/>
      <c r="W170" s="338"/>
    </row>
    <row r="171" spans="4:23" ht="30" x14ac:dyDescent="0.2">
      <c r="Q171" s="339" t="s">
        <v>73</v>
      </c>
      <c r="R171" s="340" t="s">
        <v>74</v>
      </c>
      <c r="S171" s="339" t="s">
        <v>75</v>
      </c>
      <c r="T171" s="339" t="s">
        <v>80</v>
      </c>
      <c r="U171" s="340" t="s">
        <v>74</v>
      </c>
      <c r="V171" s="339" t="s">
        <v>75</v>
      </c>
      <c r="W171" s="341"/>
    </row>
    <row r="172" spans="4:23" ht="15" x14ac:dyDescent="0.2">
      <c r="Q172" s="342">
        <v>2.5</v>
      </c>
      <c r="R172" s="343">
        <f>Q172*(U165+U166+U168)</f>
        <v>6850</v>
      </c>
      <c r="S172" s="343">
        <f>D115</f>
        <v>8520.4</v>
      </c>
      <c r="T172" s="339">
        <v>1</v>
      </c>
      <c r="U172" s="343">
        <v>500</v>
      </c>
      <c r="V172" s="343">
        <f>D93</f>
        <v>552.29999999999995</v>
      </c>
      <c r="W172" s="330"/>
    </row>
    <row r="173" spans="4:23" x14ac:dyDescent="0.2">
      <c r="Q173" s="344" t="s">
        <v>76</v>
      </c>
      <c r="R173" s="326" t="s">
        <v>77</v>
      </c>
      <c r="S173" s="326" t="s">
        <v>77</v>
      </c>
      <c r="T173" s="354" t="s">
        <v>83</v>
      </c>
      <c r="U173" s="354">
        <v>0</v>
      </c>
      <c r="V173" s="326" t="s">
        <v>77</v>
      </c>
      <c r="W173" s="336"/>
    </row>
    <row r="174" spans="4:23" ht="15" x14ac:dyDescent="0.2">
      <c r="Q174" s="336"/>
      <c r="R174" s="337"/>
      <c r="S174" s="337"/>
      <c r="T174" s="337"/>
      <c r="U174" s="316"/>
      <c r="V174" s="334"/>
      <c r="W174" s="334"/>
    </row>
    <row r="175" spans="4:23" ht="15" x14ac:dyDescent="0.2">
      <c r="Q175" s="555" t="s">
        <v>138</v>
      </c>
      <c r="R175" s="556"/>
      <c r="S175" s="557"/>
      <c r="T175" s="558" t="s">
        <v>79</v>
      </c>
      <c r="U175" s="559"/>
      <c r="V175" s="560"/>
      <c r="W175" s="346"/>
    </row>
    <row r="176" spans="4:23" ht="30" x14ac:dyDescent="0.2">
      <c r="Q176" s="347" t="s">
        <v>73</v>
      </c>
      <c r="R176" s="348" t="s">
        <v>74</v>
      </c>
      <c r="S176" s="349" t="s">
        <v>75</v>
      </c>
      <c r="T176" s="339" t="s">
        <v>80</v>
      </c>
      <c r="U176" s="340" t="s">
        <v>74</v>
      </c>
      <c r="V176" s="339" t="s">
        <v>75</v>
      </c>
      <c r="W176" s="338"/>
    </row>
    <row r="177" spans="17:23" ht="15" x14ac:dyDescent="0.2">
      <c r="Q177" s="349">
        <v>1</v>
      </c>
      <c r="R177" s="350">
        <v>2000</v>
      </c>
      <c r="S177" s="350">
        <f>D112</f>
        <v>2146.6</v>
      </c>
      <c r="T177" s="339">
        <v>1</v>
      </c>
      <c r="U177" s="343">
        <v>5000</v>
      </c>
      <c r="V177" s="343">
        <f>D89</f>
        <v>5028.1000000000004</v>
      </c>
      <c r="W177" s="351"/>
    </row>
    <row r="178" spans="17:23" x14ac:dyDescent="0.2">
      <c r="Q178" s="352" t="s">
        <v>81</v>
      </c>
      <c r="R178" s="352">
        <v>0</v>
      </c>
      <c r="S178" s="353" t="s">
        <v>77</v>
      </c>
      <c r="T178" s="354" t="s">
        <v>81</v>
      </c>
      <c r="U178" s="354">
        <v>0</v>
      </c>
      <c r="V178" s="326" t="s">
        <v>77</v>
      </c>
      <c r="W178" s="336"/>
    </row>
    <row r="179" spans="17:23" x14ac:dyDescent="0.2">
      <c r="Q179" s="355"/>
      <c r="R179" s="355"/>
      <c r="S179" s="336"/>
      <c r="T179" s="355"/>
      <c r="U179" s="355"/>
      <c r="V179" s="336"/>
      <c r="W179" s="336"/>
    </row>
    <row r="180" spans="17:23" ht="15" x14ac:dyDescent="0.2">
      <c r="Q180" s="545" t="s">
        <v>656</v>
      </c>
      <c r="R180" s="546"/>
      <c r="S180" s="547"/>
      <c r="T180" s="548" t="s">
        <v>420</v>
      </c>
      <c r="U180" s="549"/>
      <c r="V180" s="550"/>
      <c r="W180" s="346"/>
    </row>
    <row r="181" spans="17:23" ht="30" x14ac:dyDescent="0.2">
      <c r="Q181" s="347" t="s">
        <v>73</v>
      </c>
      <c r="R181" s="361" t="s">
        <v>74</v>
      </c>
      <c r="S181" s="347" t="s">
        <v>75</v>
      </c>
      <c r="T181" s="349" t="s">
        <v>80</v>
      </c>
      <c r="U181" s="348" t="s">
        <v>74</v>
      </c>
      <c r="V181" s="349" t="s">
        <v>75</v>
      </c>
      <c r="W181" s="325"/>
    </row>
    <row r="182" spans="17:23" ht="15" x14ac:dyDescent="0.2">
      <c r="Q182" s="349">
        <v>0.5</v>
      </c>
      <c r="R182" s="362">
        <f>Q182*V164</f>
        <v>2264.2359999999999</v>
      </c>
      <c r="S182" s="362">
        <f>D100</f>
        <v>5012.8999999999996</v>
      </c>
      <c r="T182" s="350">
        <f>V164*0.05</f>
        <v>226.42359999999999</v>
      </c>
      <c r="U182" s="350">
        <f>T182*U183</f>
        <v>2717.0832</v>
      </c>
      <c r="V182" s="350">
        <f>D97</f>
        <v>3187.4</v>
      </c>
      <c r="W182" s="325">
        <f>V182/T182</f>
        <v>14.077154501562559</v>
      </c>
    </row>
    <row r="183" spans="17:23" x14ac:dyDescent="0.2">
      <c r="Q183" s="363" t="s">
        <v>78</v>
      </c>
      <c r="R183" s="353" t="s">
        <v>77</v>
      </c>
      <c r="S183" s="353" t="s">
        <v>77</v>
      </c>
      <c r="T183" s="353" t="s">
        <v>84</v>
      </c>
      <c r="U183" s="356">
        <v>12</v>
      </c>
      <c r="V183" s="353" t="s">
        <v>77</v>
      </c>
      <c r="W183" s="313"/>
    </row>
    <row r="184" spans="17:23" ht="15" x14ac:dyDescent="0.2">
      <c r="R184" s="357"/>
      <c r="S184" s="358"/>
      <c r="U184" s="357"/>
      <c r="V184" s="358"/>
      <c r="W184" s="359"/>
    </row>
    <row r="185" spans="17:23" ht="36" customHeight="1" x14ac:dyDescent="0.2">
      <c r="Q185" s="545" t="s">
        <v>72</v>
      </c>
      <c r="R185" s="546"/>
      <c r="S185" s="547"/>
      <c r="T185" s="548" t="s">
        <v>421</v>
      </c>
      <c r="U185" s="549"/>
      <c r="V185" s="550"/>
      <c r="W185" s="360"/>
    </row>
    <row r="186" spans="17:23" ht="30" x14ac:dyDescent="0.2">
      <c r="Q186" s="347" t="s">
        <v>73</v>
      </c>
      <c r="R186" s="361" t="s">
        <v>74</v>
      </c>
      <c r="S186" s="347" t="s">
        <v>75</v>
      </c>
      <c r="T186" s="339" t="s">
        <v>80</v>
      </c>
      <c r="U186" s="340" t="s">
        <v>74</v>
      </c>
      <c r="V186" s="339" t="s">
        <v>75</v>
      </c>
      <c r="W186" s="325"/>
    </row>
    <row r="187" spans="17:23" ht="15" x14ac:dyDescent="0.2">
      <c r="Q187" s="349">
        <v>2</v>
      </c>
      <c r="R187" s="362">
        <f>V164*Q187</f>
        <v>9056.9439999999995</v>
      </c>
      <c r="S187" s="362">
        <f>D101</f>
        <v>36415.100000000006</v>
      </c>
      <c r="T187" s="343">
        <f>V164*0.065</f>
        <v>294.35068000000001</v>
      </c>
      <c r="U187" s="343">
        <f>T187*U188</f>
        <v>2943.5068000000001</v>
      </c>
      <c r="V187" s="343">
        <f>D96</f>
        <v>3470.7</v>
      </c>
      <c r="W187" s="325">
        <f>V187/T187</f>
        <v>11.791037819243359</v>
      </c>
    </row>
    <row r="188" spans="17:23" x14ac:dyDescent="0.2">
      <c r="Q188" s="363" t="s">
        <v>78</v>
      </c>
      <c r="R188" s="353" t="s">
        <v>77</v>
      </c>
      <c r="S188" s="353" t="s">
        <v>77</v>
      </c>
      <c r="T188" s="326" t="s">
        <v>84</v>
      </c>
      <c r="U188" s="345">
        <v>10</v>
      </c>
      <c r="V188" s="326" t="s">
        <v>77</v>
      </c>
      <c r="W188" s="313"/>
    </row>
    <row r="189" spans="17:23" x14ac:dyDescent="0.2">
      <c r="W189" s="311"/>
    </row>
    <row r="190" spans="17:23" ht="37.5" customHeight="1" x14ac:dyDescent="0.2">
      <c r="Q190" s="545" t="s">
        <v>472</v>
      </c>
      <c r="R190" s="546"/>
      <c r="S190" s="547"/>
      <c r="T190" s="548" t="s">
        <v>419</v>
      </c>
      <c r="U190" s="549"/>
      <c r="V190" s="550"/>
      <c r="W190" s="360"/>
    </row>
    <row r="191" spans="17:23" ht="30" x14ac:dyDescent="0.2">
      <c r="Q191" s="347" t="s">
        <v>73</v>
      </c>
      <c r="R191" s="361" t="s">
        <v>74</v>
      </c>
      <c r="S191" s="347" t="s">
        <v>75</v>
      </c>
      <c r="T191" s="339" t="s">
        <v>80</v>
      </c>
      <c r="U191" s="340" t="s">
        <v>74</v>
      </c>
      <c r="V191" s="339" t="s">
        <v>75</v>
      </c>
      <c r="W191" s="325"/>
    </row>
    <row r="192" spans="17:23" ht="15" x14ac:dyDescent="0.2">
      <c r="Q192" s="349">
        <v>0.5</v>
      </c>
      <c r="R192" s="362">
        <f>V164*Q192</f>
        <v>2264.2359999999999</v>
      </c>
      <c r="S192" s="362">
        <f>D99</f>
        <v>2722</v>
      </c>
      <c r="T192" s="343">
        <f>V164*0.055</f>
        <v>249.06595999999999</v>
      </c>
      <c r="U192" s="343">
        <f>T192*U193</f>
        <v>2490.6596</v>
      </c>
      <c r="V192" s="343">
        <f>D95</f>
        <v>3133.7</v>
      </c>
      <c r="W192" s="325">
        <f>V192/T192</f>
        <v>12.581807646456385</v>
      </c>
    </row>
    <row r="193" spans="17:42" x14ac:dyDescent="0.2">
      <c r="Q193" s="363" t="s">
        <v>78</v>
      </c>
      <c r="R193" s="353" t="s">
        <v>77</v>
      </c>
      <c r="S193" s="353" t="s">
        <v>77</v>
      </c>
      <c r="T193" s="326" t="s">
        <v>84</v>
      </c>
      <c r="U193" s="345">
        <v>10</v>
      </c>
      <c r="V193" s="326" t="s">
        <v>77</v>
      </c>
      <c r="W193" s="313"/>
    </row>
    <row r="199" spans="17:42" x14ac:dyDescent="0.2">
      <c r="Q199" s="95" t="s">
        <v>111</v>
      </c>
      <c r="R199" s="364">
        <f>V164</f>
        <v>4528.4719999999998</v>
      </c>
      <c r="T199" s="273">
        <f>SUM(T200:T203)</f>
        <v>9962.6383999999998</v>
      </c>
      <c r="U199" s="95" t="s">
        <v>112</v>
      </c>
      <c r="V199" s="95" t="s">
        <v>113</v>
      </c>
    </row>
    <row r="200" spans="17:42" x14ac:dyDescent="0.2">
      <c r="Q200" s="95" t="s">
        <v>114</v>
      </c>
      <c r="R200" s="365">
        <f>50*$R$199/1000</f>
        <v>226.42359999999996</v>
      </c>
      <c r="S200" s="366">
        <v>12</v>
      </c>
      <c r="T200" s="367">
        <f>R200*S200</f>
        <v>2717.0831999999996</v>
      </c>
      <c r="U200" s="540">
        <f>(T200+T201+T202)/R199</f>
        <v>1.8</v>
      </c>
      <c r="W200" s="540">
        <f>T199/R199</f>
        <v>2.2000000000000002</v>
      </c>
      <c r="X200" s="365">
        <f>50*$R$199/1000</f>
        <v>226.42359999999996</v>
      </c>
      <c r="AP200" s="368"/>
    </row>
    <row r="201" spans="17:42" x14ac:dyDescent="0.2">
      <c r="Q201" s="95" t="s">
        <v>115</v>
      </c>
      <c r="R201" s="365">
        <f>65*$R$199/1000</f>
        <v>294.35068000000001</v>
      </c>
      <c r="S201" s="366">
        <v>10</v>
      </c>
      <c r="T201" s="367">
        <f t="shared" ref="T201:T203" si="34">R201*S201</f>
        <v>2943.5068000000001</v>
      </c>
      <c r="U201" s="541"/>
      <c r="V201" s="540">
        <f>(T203+T202+T201)/R199</f>
        <v>1.6</v>
      </c>
      <c r="W201" s="541"/>
      <c r="X201" s="365">
        <f>65*$R$199/1000</f>
        <v>294.35068000000001</v>
      </c>
    </row>
    <row r="202" spans="17:42" x14ac:dyDescent="0.2">
      <c r="Q202" s="95" t="s">
        <v>116</v>
      </c>
      <c r="R202" s="365">
        <f>55*$R$199/1000</f>
        <v>249.06595999999999</v>
      </c>
      <c r="S202" s="366">
        <v>10</v>
      </c>
      <c r="T202" s="367">
        <f t="shared" si="34"/>
        <v>2490.6596</v>
      </c>
      <c r="U202" s="542"/>
      <c r="V202" s="541"/>
      <c r="W202" s="541"/>
      <c r="X202" s="365">
        <f>55*$R$199/1000</f>
        <v>249.06595999999999</v>
      </c>
    </row>
    <row r="203" spans="17:42" x14ac:dyDescent="0.2">
      <c r="Q203" s="95" t="s">
        <v>117</v>
      </c>
      <c r="R203" s="365">
        <f>40*$R$199/1000</f>
        <v>181.13888</v>
      </c>
      <c r="S203" s="366">
        <v>10</v>
      </c>
      <c r="T203" s="367">
        <f t="shared" si="34"/>
        <v>1811.3887999999999</v>
      </c>
      <c r="V203" s="542"/>
      <c r="W203" s="541"/>
    </row>
    <row r="206" spans="17:42" ht="15" x14ac:dyDescent="0.2">
      <c r="Q206" s="95" t="s">
        <v>118</v>
      </c>
      <c r="T206" s="273">
        <f>SUM(T207:T209)</f>
        <v>7500</v>
      </c>
      <c r="U206" s="543">
        <f>T206/R199</f>
        <v>1.6561877825456357</v>
      </c>
      <c r="V206" s="278">
        <f>SUM(V207:V209)</f>
        <v>170</v>
      </c>
    </row>
    <row r="207" spans="17:42" x14ac:dyDescent="0.2">
      <c r="Q207" s="95" t="s">
        <v>119</v>
      </c>
      <c r="T207" s="367">
        <v>500</v>
      </c>
      <c r="U207" s="544"/>
      <c r="V207" s="95">
        <v>50</v>
      </c>
      <c r="W207" s="274">
        <f>V207/V206</f>
        <v>0.29411764705882354</v>
      </c>
    </row>
    <row r="208" spans="17:42" x14ac:dyDescent="0.2">
      <c r="Q208" s="95" t="s">
        <v>120</v>
      </c>
      <c r="T208" s="367">
        <v>5000</v>
      </c>
      <c r="U208" s="544"/>
      <c r="V208" s="95">
        <v>65</v>
      </c>
      <c r="W208" s="274">
        <f>V208/V206</f>
        <v>0.38235294117647056</v>
      </c>
    </row>
    <row r="209" spans="17:23" x14ac:dyDescent="0.2">
      <c r="Q209" s="95" t="s">
        <v>121</v>
      </c>
      <c r="T209" s="367">
        <v>2000</v>
      </c>
      <c r="U209" s="544"/>
      <c r="V209" s="95">
        <v>55</v>
      </c>
      <c r="W209" s="274">
        <f>V209/V206</f>
        <v>0.3235294117647059</v>
      </c>
    </row>
  </sheetData>
  <mergeCells count="16">
    <mergeCell ref="A2:N2"/>
    <mergeCell ref="A3:N3"/>
    <mergeCell ref="Q170:S170"/>
    <mergeCell ref="T170:V170"/>
    <mergeCell ref="Q175:S175"/>
    <mergeCell ref="T175:V175"/>
    <mergeCell ref="U200:U202"/>
    <mergeCell ref="W200:W203"/>
    <mergeCell ref="V201:V203"/>
    <mergeCell ref="U206:U209"/>
    <mergeCell ref="Q180:S180"/>
    <mergeCell ref="T180:V180"/>
    <mergeCell ref="Q185:S185"/>
    <mergeCell ref="T185:V185"/>
    <mergeCell ref="Q190:S190"/>
    <mergeCell ref="T190:V190"/>
  </mergeCells>
  <phoneticPr fontId="43" type="noConversion"/>
  <pageMargins left="0.7" right="0.7" top="0.75" bottom="0.75" header="0.3" footer="0.3"/>
  <pageSetup paperSize="8"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O142"/>
  <sheetViews>
    <sheetView topLeftCell="A7" workbookViewId="0">
      <selection activeCell="K21" sqref="K21"/>
    </sheetView>
  </sheetViews>
  <sheetFormatPr defaultColWidth="9" defaultRowHeight="15" x14ac:dyDescent="0.2"/>
  <cols>
    <col min="1" max="1" width="6.375" style="32" customWidth="1"/>
    <col min="2" max="2" width="36.375" style="31" customWidth="1"/>
    <col min="3" max="3" width="10.75" style="32" customWidth="1"/>
    <col min="4" max="4" width="10.625" style="33" customWidth="1"/>
    <col min="5" max="5" width="7.625" style="34" customWidth="1"/>
    <col min="6" max="6" width="6.875" style="32" customWidth="1"/>
    <col min="7" max="7" width="10.125" style="63" hidden="1" customWidth="1"/>
    <col min="8" max="8" width="11.25" style="34" hidden="1" customWidth="1"/>
    <col min="9" max="9" width="10.625" style="34" customWidth="1"/>
    <col min="10" max="10" width="7.5" style="113" hidden="1" customWidth="1"/>
    <col min="11" max="11" width="7.75" style="150" customWidth="1"/>
    <col min="12" max="12" width="10.375" style="35" hidden="1" customWidth="1"/>
    <col min="13" max="13" width="10.375" style="63" hidden="1" customWidth="1"/>
    <col min="14" max="14" width="39" style="81" hidden="1" customWidth="1"/>
    <col min="15" max="15" width="12.625" style="30" customWidth="1"/>
    <col min="16" max="16" width="15.5" style="30" customWidth="1"/>
    <col min="17" max="17" width="16.5" style="30" customWidth="1"/>
    <col min="18" max="18" width="13.125" style="30" bestFit="1" customWidth="1"/>
    <col min="19" max="19" width="21.375" style="30" customWidth="1"/>
    <col min="20" max="20" width="14.5" style="30" bestFit="1" customWidth="1"/>
    <col min="21" max="21" width="14.375" style="30" bestFit="1" customWidth="1"/>
    <col min="22" max="22" width="14.625" style="30" customWidth="1"/>
    <col min="23" max="23" width="10" style="30" bestFit="1" customWidth="1"/>
    <col min="24" max="24" width="12.875" style="30" bestFit="1" customWidth="1"/>
    <col min="25" max="25" width="16.75" style="30" bestFit="1" customWidth="1"/>
    <col min="26" max="26" width="10" style="30" customWidth="1"/>
    <col min="27" max="31" width="9" style="31"/>
    <col min="32" max="34" width="10" style="31" customWidth="1"/>
    <col min="35" max="16384" width="9" style="31"/>
  </cols>
  <sheetData>
    <row r="2" spans="1:26" s="29" customFormat="1" ht="20.25" customHeight="1" x14ac:dyDescent="0.2">
      <c r="A2" s="551" t="s">
        <v>134</v>
      </c>
      <c r="B2" s="551"/>
      <c r="C2" s="551"/>
      <c r="D2" s="551"/>
      <c r="E2" s="551"/>
      <c r="F2" s="551"/>
      <c r="G2" s="551"/>
      <c r="H2" s="551"/>
      <c r="I2" s="551"/>
      <c r="J2" s="551"/>
      <c r="K2" s="551"/>
      <c r="L2" s="551"/>
      <c r="M2" s="551"/>
      <c r="N2" s="551"/>
      <c r="O2" s="89"/>
      <c r="P2" s="89"/>
      <c r="Q2" s="89"/>
      <c r="R2" s="89"/>
      <c r="S2" s="89"/>
      <c r="T2" s="89"/>
      <c r="U2" s="89"/>
      <c r="V2" s="89"/>
      <c r="W2" s="89"/>
      <c r="X2" s="89"/>
      <c r="Y2" s="89"/>
      <c r="Z2" s="28"/>
    </row>
    <row r="3" spans="1:26" s="29" customFormat="1" ht="20.25" customHeight="1" x14ac:dyDescent="0.2">
      <c r="A3" s="551" t="s">
        <v>394</v>
      </c>
      <c r="B3" s="551"/>
      <c r="C3" s="551"/>
      <c r="D3" s="551"/>
      <c r="E3" s="551"/>
      <c r="F3" s="551"/>
      <c r="G3" s="551"/>
      <c r="H3" s="551"/>
      <c r="I3" s="551"/>
      <c r="J3" s="551"/>
      <c r="K3" s="551"/>
      <c r="L3" s="551"/>
      <c r="M3" s="551"/>
      <c r="N3" s="551"/>
      <c r="O3" s="89"/>
      <c r="P3" s="89"/>
      <c r="Q3" s="89"/>
      <c r="R3" s="89"/>
      <c r="S3" s="89"/>
      <c r="T3" s="89"/>
      <c r="U3" s="89"/>
      <c r="V3" s="89"/>
      <c r="W3" s="89"/>
      <c r="X3" s="89"/>
      <c r="Y3" s="89"/>
      <c r="Z3" s="28"/>
    </row>
    <row r="4" spans="1:26" s="129" customFormat="1" ht="78" customHeight="1" x14ac:dyDescent="0.2">
      <c r="A4" s="151" t="s">
        <v>61</v>
      </c>
      <c r="B4" s="151" t="s">
        <v>69</v>
      </c>
      <c r="C4" s="151" t="s">
        <v>58</v>
      </c>
      <c r="D4" s="152" t="s">
        <v>390</v>
      </c>
      <c r="E4" s="153" t="s">
        <v>391</v>
      </c>
      <c r="F4" s="154" t="s">
        <v>392</v>
      </c>
      <c r="G4" s="152" t="s">
        <v>186</v>
      </c>
      <c r="H4" s="153" t="s">
        <v>60</v>
      </c>
      <c r="I4" s="153" t="s">
        <v>393</v>
      </c>
      <c r="J4" s="155" t="s">
        <v>187</v>
      </c>
      <c r="K4" s="153" t="s">
        <v>395</v>
      </c>
      <c r="L4" s="153" t="s">
        <v>188</v>
      </c>
      <c r="M4" s="157" t="s">
        <v>377</v>
      </c>
      <c r="N4" s="158" t="s">
        <v>130</v>
      </c>
      <c r="O4" s="90"/>
      <c r="P4" s="89"/>
      <c r="Q4" s="89"/>
      <c r="R4" s="89"/>
      <c r="S4" s="89"/>
      <c r="T4" s="89"/>
      <c r="U4" s="89"/>
      <c r="V4" s="89"/>
      <c r="W4" s="89"/>
      <c r="X4" s="89"/>
      <c r="Y4" s="89"/>
      <c r="Z4" s="89"/>
    </row>
    <row r="5" spans="1:26" s="130" customFormat="1" ht="27.75" customHeight="1" x14ac:dyDescent="0.2">
      <c r="A5" s="159"/>
      <c r="B5" s="160" t="s">
        <v>396</v>
      </c>
      <c r="C5" s="159"/>
      <c r="D5" s="272">
        <f>D6+D15+D19+D11</f>
        <v>57174.1</v>
      </c>
      <c r="E5" s="161"/>
      <c r="F5" s="159"/>
      <c r="G5" s="162"/>
      <c r="H5" s="163">
        <f>H6+H15+H19+H41+H45+H52+H82+H11</f>
        <v>65870.645000000004</v>
      </c>
      <c r="I5" s="163">
        <f>I6+I15+I19+I11</f>
        <v>133053.565</v>
      </c>
      <c r="J5" s="164">
        <f>J6+J15+J19+J52+J82+J84+J41+J45+J11</f>
        <v>100</v>
      </c>
      <c r="K5" s="163">
        <f>K19</f>
        <v>279</v>
      </c>
      <c r="L5" s="163">
        <f>L19+L41+L45</f>
        <v>3541.9279999999999</v>
      </c>
      <c r="M5" s="165"/>
      <c r="N5" s="166"/>
      <c r="O5" s="258">
        <f>L5*0.5</f>
        <v>1770.9639999999999</v>
      </c>
      <c r="P5" s="91">
        <f>L5*2.5</f>
        <v>8854.82</v>
      </c>
      <c r="Q5" s="91"/>
      <c r="R5" s="91"/>
      <c r="S5" s="91"/>
      <c r="T5" s="91"/>
      <c r="U5" s="91"/>
      <c r="V5" s="89"/>
      <c r="W5" s="91"/>
      <c r="X5" s="91"/>
      <c r="Y5" s="91"/>
      <c r="Z5" s="91"/>
    </row>
    <row r="6" spans="1:26" s="131" customFormat="1" ht="22.5" customHeight="1" x14ac:dyDescent="0.2">
      <c r="A6" s="167" t="s">
        <v>44</v>
      </c>
      <c r="B6" s="168" t="s">
        <v>122</v>
      </c>
      <c r="C6" s="167" t="s">
        <v>182</v>
      </c>
      <c r="D6" s="169">
        <f>SUM(D7:D10)</f>
        <v>4681.1000000000004</v>
      </c>
      <c r="E6" s="170">
        <v>40</v>
      </c>
      <c r="F6" s="167" t="s">
        <v>47</v>
      </c>
      <c r="G6" s="171" t="s">
        <v>105</v>
      </c>
      <c r="H6" s="172">
        <f>SUM(H7:H10)</f>
        <v>1872.44</v>
      </c>
      <c r="I6" s="172">
        <f>SUM(I7:I10)</f>
        <v>5617.32</v>
      </c>
      <c r="J6" s="174">
        <f>D6/$D$5%</f>
        <v>8.1874485125257781</v>
      </c>
      <c r="K6" s="173"/>
      <c r="L6" s="172"/>
      <c r="M6" s="175"/>
      <c r="N6" s="176"/>
      <c r="O6" s="92"/>
      <c r="P6" s="92"/>
      <c r="Q6" s="92"/>
      <c r="R6" s="92"/>
      <c r="S6" s="92"/>
      <c r="T6" s="92"/>
      <c r="U6" s="92"/>
      <c r="V6" s="89"/>
      <c r="W6" s="92"/>
      <c r="X6" s="92"/>
      <c r="Y6" s="92"/>
      <c r="Z6" s="92"/>
    </row>
    <row r="7" spans="1:26" s="135" customFormat="1" ht="22.5" customHeight="1" x14ac:dyDescent="0.2">
      <c r="A7" s="177" t="s">
        <v>378</v>
      </c>
      <c r="B7" s="178" t="s">
        <v>82</v>
      </c>
      <c r="C7" s="114" t="s">
        <v>161</v>
      </c>
      <c r="D7" s="254">
        <v>645.29999999999995</v>
      </c>
      <c r="E7" s="114">
        <v>40</v>
      </c>
      <c r="F7" s="114">
        <v>3</v>
      </c>
      <c r="G7" s="114">
        <v>1.2</v>
      </c>
      <c r="H7" s="179">
        <f>D7*E7%</f>
        <v>258.12</v>
      </c>
      <c r="I7" s="179">
        <f>D7*G7</f>
        <v>774.3599999999999</v>
      </c>
      <c r="J7" s="180"/>
      <c r="K7" s="179"/>
      <c r="L7" s="181"/>
      <c r="M7" s="148"/>
      <c r="N7" s="182" t="s">
        <v>132</v>
      </c>
      <c r="O7" s="93"/>
      <c r="P7" s="93"/>
      <c r="Q7" s="93"/>
      <c r="R7" s="93">
        <f>L5/2</f>
        <v>1770.9639999999999</v>
      </c>
      <c r="S7" s="93"/>
      <c r="T7" s="93"/>
      <c r="U7" s="93"/>
      <c r="V7" s="93"/>
      <c r="W7" s="93"/>
      <c r="X7" s="93"/>
      <c r="Y7" s="93"/>
      <c r="Z7" s="93"/>
    </row>
    <row r="8" spans="1:26" s="135" customFormat="1" ht="22.5" customHeight="1" x14ac:dyDescent="0.2">
      <c r="A8" s="177" t="s">
        <v>380</v>
      </c>
      <c r="B8" s="178" t="s">
        <v>202</v>
      </c>
      <c r="C8" s="64" t="s">
        <v>384</v>
      </c>
      <c r="D8" s="254">
        <v>2019.4</v>
      </c>
      <c r="E8" s="114">
        <v>40</v>
      </c>
      <c r="F8" s="114">
        <v>3</v>
      </c>
      <c r="G8" s="114">
        <v>1.2</v>
      </c>
      <c r="H8" s="179">
        <f>D8*E8%</f>
        <v>807.7600000000001</v>
      </c>
      <c r="I8" s="179">
        <f t="shared" ref="I8:I10" si="0">D8*G8</f>
        <v>2423.2800000000002</v>
      </c>
      <c r="J8" s="180"/>
      <c r="K8" s="179"/>
      <c r="L8" s="181"/>
      <c r="M8" s="148"/>
      <c r="N8" s="182" t="s">
        <v>376</v>
      </c>
      <c r="O8" s="93"/>
      <c r="P8" s="93"/>
      <c r="Q8" s="93"/>
      <c r="R8" s="93"/>
      <c r="S8" s="93"/>
      <c r="T8" s="93"/>
      <c r="U8" s="93"/>
      <c r="V8" s="93"/>
      <c r="W8" s="93"/>
      <c r="X8" s="93"/>
      <c r="Y8" s="93"/>
      <c r="Z8" s="93"/>
    </row>
    <row r="9" spans="1:26" s="135" customFormat="1" ht="22.5" customHeight="1" x14ac:dyDescent="0.2">
      <c r="A9" s="177" t="s">
        <v>387</v>
      </c>
      <c r="B9" s="178" t="s">
        <v>389</v>
      </c>
      <c r="C9" s="64" t="s">
        <v>385</v>
      </c>
      <c r="D9" s="254">
        <v>1016.4</v>
      </c>
      <c r="E9" s="114">
        <v>40</v>
      </c>
      <c r="F9" s="114">
        <v>3</v>
      </c>
      <c r="G9" s="114">
        <v>1.2</v>
      </c>
      <c r="H9" s="179">
        <f t="shared" ref="H9:H10" si="1">D9*E9%</f>
        <v>406.56</v>
      </c>
      <c r="I9" s="179">
        <f t="shared" si="0"/>
        <v>1219.6799999999998</v>
      </c>
      <c r="J9" s="180"/>
      <c r="K9" s="179"/>
      <c r="L9" s="181"/>
      <c r="M9" s="148"/>
      <c r="N9" s="182"/>
      <c r="O9" s="93"/>
      <c r="P9" s="93"/>
      <c r="Q9" s="93"/>
      <c r="R9" s="93"/>
      <c r="S9" s="93"/>
      <c r="T9" s="93"/>
      <c r="U9" s="93"/>
      <c r="V9" s="93"/>
      <c r="W9" s="93"/>
      <c r="X9" s="93"/>
      <c r="Y9" s="93"/>
      <c r="Z9" s="93"/>
    </row>
    <row r="10" spans="1:26" s="135" customFormat="1" ht="22.5" customHeight="1" x14ac:dyDescent="0.2">
      <c r="A10" s="177" t="s">
        <v>388</v>
      </c>
      <c r="B10" s="178" t="s">
        <v>389</v>
      </c>
      <c r="C10" s="64" t="s">
        <v>386</v>
      </c>
      <c r="D10" s="254">
        <v>1000</v>
      </c>
      <c r="E10" s="114">
        <v>40</v>
      </c>
      <c r="F10" s="114">
        <v>3</v>
      </c>
      <c r="G10" s="114">
        <v>1.2</v>
      </c>
      <c r="H10" s="179">
        <f t="shared" si="1"/>
        <v>400</v>
      </c>
      <c r="I10" s="179">
        <f t="shared" si="0"/>
        <v>1200</v>
      </c>
      <c r="J10" s="180"/>
      <c r="K10" s="179"/>
      <c r="L10" s="181"/>
      <c r="M10" s="148"/>
      <c r="N10" s="182"/>
      <c r="O10" s="93"/>
      <c r="P10" s="93"/>
      <c r="Q10" s="93"/>
      <c r="R10" s="93"/>
      <c r="S10" s="93"/>
      <c r="T10" s="93"/>
      <c r="U10" s="93"/>
      <c r="V10" s="93"/>
      <c r="W10" s="93"/>
      <c r="X10" s="93"/>
      <c r="Y10" s="93"/>
      <c r="Z10" s="93"/>
    </row>
    <row r="11" spans="1:26" s="131" customFormat="1" ht="22.5" customHeight="1" x14ac:dyDescent="0.2">
      <c r="A11" s="167" t="s">
        <v>53</v>
      </c>
      <c r="B11" s="168" t="s">
        <v>371</v>
      </c>
      <c r="C11" s="167" t="s">
        <v>372</v>
      </c>
      <c r="D11" s="169">
        <f>SUM(D12:D14)</f>
        <v>11047.9</v>
      </c>
      <c r="E11" s="167" t="s">
        <v>365</v>
      </c>
      <c r="F11" s="167" t="s">
        <v>366</v>
      </c>
      <c r="G11" s="167" t="s">
        <v>367</v>
      </c>
      <c r="H11" s="172">
        <f>SUM(H12:H14)</f>
        <v>2393.5349999999999</v>
      </c>
      <c r="I11" s="172">
        <f>SUM(I12:I14)</f>
        <v>6601.8549999999996</v>
      </c>
      <c r="J11" s="174">
        <f>D11/$D$5%</f>
        <v>19.32326000759085</v>
      </c>
      <c r="K11" s="173"/>
      <c r="L11" s="172"/>
      <c r="M11" s="175"/>
      <c r="N11" s="176"/>
      <c r="O11" s="92"/>
      <c r="P11" s="92"/>
      <c r="Q11" s="92"/>
      <c r="R11" s="92"/>
      <c r="S11" s="92"/>
      <c r="T11" s="92"/>
      <c r="U11" s="92"/>
      <c r="V11" s="89"/>
      <c r="W11" s="92"/>
      <c r="X11" s="92"/>
      <c r="Y11" s="92"/>
      <c r="Z11" s="92"/>
    </row>
    <row r="12" spans="1:26" s="135" customFormat="1" ht="22.5" customHeight="1" x14ac:dyDescent="0.2">
      <c r="A12" s="177" t="s">
        <v>381</v>
      </c>
      <c r="B12" s="178" t="s">
        <v>363</v>
      </c>
      <c r="C12" s="114" t="s">
        <v>364</v>
      </c>
      <c r="D12" s="254">
        <v>2756.2</v>
      </c>
      <c r="E12" s="114">
        <v>5</v>
      </c>
      <c r="F12" s="114">
        <v>1</v>
      </c>
      <c r="G12" s="206">
        <v>0.05</v>
      </c>
      <c r="H12" s="179">
        <f>D12*E12%</f>
        <v>137.81</v>
      </c>
      <c r="I12" s="179">
        <f>D12*G12</f>
        <v>137.81</v>
      </c>
      <c r="J12" s="180"/>
      <c r="K12" s="179"/>
      <c r="L12" s="181"/>
      <c r="M12" s="148">
        <f>D12/L5</f>
        <v>0.77816375714017905</v>
      </c>
      <c r="N12" s="182" t="s">
        <v>373</v>
      </c>
      <c r="O12" s="93"/>
      <c r="P12" s="93"/>
      <c r="Q12" s="93"/>
      <c r="R12" s="93"/>
      <c r="S12" s="93"/>
      <c r="T12" s="93"/>
      <c r="U12" s="93"/>
      <c r="V12" s="93"/>
      <c r="W12" s="93"/>
      <c r="X12" s="93"/>
      <c r="Y12" s="93"/>
      <c r="Z12" s="93"/>
    </row>
    <row r="13" spans="1:26" s="135" customFormat="1" ht="22.5" customHeight="1" x14ac:dyDescent="0.2">
      <c r="A13" s="177" t="s">
        <v>379</v>
      </c>
      <c r="B13" s="178" t="s">
        <v>368</v>
      </c>
      <c r="C13" s="64" t="s">
        <v>369</v>
      </c>
      <c r="D13" s="254">
        <v>3031.3</v>
      </c>
      <c r="E13" s="114">
        <v>5</v>
      </c>
      <c r="F13" s="114">
        <v>1</v>
      </c>
      <c r="G13" s="206">
        <v>0.05</v>
      </c>
      <c r="H13" s="179">
        <f>D13*E13%</f>
        <v>151.56500000000003</v>
      </c>
      <c r="I13" s="179">
        <f>D13*G13</f>
        <v>151.56500000000003</v>
      </c>
      <c r="J13" s="180"/>
      <c r="K13" s="179"/>
      <c r="L13" s="181"/>
      <c r="M13" s="259">
        <f>D13/10000</f>
        <v>0.30313000000000001</v>
      </c>
      <c r="N13" s="182" t="s">
        <v>375</v>
      </c>
      <c r="O13" s="93"/>
      <c r="P13" s="93"/>
      <c r="Q13" s="93"/>
      <c r="R13" s="93"/>
      <c r="S13" s="93"/>
      <c r="T13" s="93"/>
      <c r="U13" s="93"/>
      <c r="V13" s="93"/>
      <c r="W13" s="93"/>
      <c r="X13" s="93"/>
      <c r="Y13" s="93"/>
      <c r="Z13" s="93"/>
    </row>
    <row r="14" spans="1:26" s="135" customFormat="1" ht="22.5" customHeight="1" x14ac:dyDescent="0.2">
      <c r="A14" s="177" t="s">
        <v>382</v>
      </c>
      <c r="B14" s="178" t="s">
        <v>79</v>
      </c>
      <c r="C14" s="64" t="s">
        <v>370</v>
      </c>
      <c r="D14" s="254">
        <v>5260.4</v>
      </c>
      <c r="E14" s="114">
        <v>40</v>
      </c>
      <c r="F14" s="114">
        <v>3</v>
      </c>
      <c r="G14" s="114">
        <v>1.2</v>
      </c>
      <c r="H14" s="179">
        <f>D14*E14%</f>
        <v>2104.16</v>
      </c>
      <c r="I14" s="179">
        <f t="shared" ref="I14" si="2">D14*G14</f>
        <v>6312.48</v>
      </c>
      <c r="J14" s="180"/>
      <c r="K14" s="179"/>
      <c r="L14" s="181"/>
      <c r="M14" s="148"/>
      <c r="N14" s="182" t="s">
        <v>374</v>
      </c>
      <c r="O14" s="93"/>
      <c r="P14" s="93"/>
      <c r="Q14" s="93"/>
      <c r="R14" s="93"/>
      <c r="S14" s="93"/>
      <c r="T14" s="93"/>
      <c r="U14" s="93"/>
      <c r="V14" s="93"/>
      <c r="W14" s="93"/>
      <c r="X14" s="93"/>
      <c r="Y14" s="93"/>
      <c r="Z14" s="93"/>
    </row>
    <row r="15" spans="1:26" s="131" customFormat="1" ht="22.5" customHeight="1" x14ac:dyDescent="0.2">
      <c r="A15" s="167" t="s">
        <v>47</v>
      </c>
      <c r="B15" s="168" t="s">
        <v>49</v>
      </c>
      <c r="C15" s="167" t="s">
        <v>1</v>
      </c>
      <c r="D15" s="169">
        <f>SUM(D16:D18)</f>
        <v>10170.299999999999</v>
      </c>
      <c r="E15" s="170">
        <v>40</v>
      </c>
      <c r="F15" s="167" t="s">
        <v>47</v>
      </c>
      <c r="G15" s="171" t="s">
        <v>105</v>
      </c>
      <c r="H15" s="172">
        <f>SUM(H16:H18)</f>
        <v>4068.12</v>
      </c>
      <c r="I15" s="173">
        <f>SUM(I16:I18)</f>
        <v>12204.36</v>
      </c>
      <c r="J15" s="174">
        <f>D15/$D$5%</f>
        <v>17.78829924738649</v>
      </c>
      <c r="K15" s="173"/>
      <c r="L15" s="172"/>
      <c r="M15" s="175">
        <f>D15/L5</f>
        <v>2.871402241942806</v>
      </c>
      <c r="N15" s="176" t="s">
        <v>78</v>
      </c>
      <c r="O15" s="94" t="e">
        <f>#REF!+T120+T115</f>
        <v>#REF!</v>
      </c>
      <c r="P15" s="92"/>
      <c r="Q15" s="92"/>
      <c r="R15" s="92"/>
      <c r="S15" s="92"/>
      <c r="T15" s="92"/>
      <c r="U15" s="92"/>
      <c r="V15" s="89"/>
      <c r="W15" s="92"/>
      <c r="X15" s="92"/>
      <c r="Y15" s="92"/>
      <c r="Z15" s="92"/>
    </row>
    <row r="16" spans="1:26" s="135" customFormat="1" ht="22.5" customHeight="1" x14ac:dyDescent="0.2">
      <c r="A16" s="177" t="s">
        <v>199</v>
      </c>
      <c r="B16" s="178" t="s">
        <v>175</v>
      </c>
      <c r="C16" s="114" t="s">
        <v>158</v>
      </c>
      <c r="D16" s="254">
        <v>3237.5</v>
      </c>
      <c r="E16" s="114">
        <v>40</v>
      </c>
      <c r="F16" s="114">
        <v>3</v>
      </c>
      <c r="G16" s="114">
        <v>1.2</v>
      </c>
      <c r="H16" s="179">
        <f>D16*E16%</f>
        <v>1295</v>
      </c>
      <c r="I16" s="179">
        <f t="shared" ref="I16:I18" si="3">D16*G16</f>
        <v>3885</v>
      </c>
      <c r="J16" s="180"/>
      <c r="K16" s="179"/>
      <c r="L16" s="181"/>
      <c r="M16" s="148">
        <f>D16/$L$5</f>
        <v>0.91405020090752831</v>
      </c>
      <c r="N16" s="182" t="s">
        <v>178</v>
      </c>
      <c r="O16" s="49">
        <f>T125</f>
        <v>1948.0603999999998</v>
      </c>
      <c r="P16" s="95" t="s">
        <v>125</v>
      </c>
      <c r="Q16" s="93"/>
      <c r="R16" s="93"/>
      <c r="S16" s="93"/>
      <c r="T16" s="93"/>
      <c r="U16" s="93"/>
      <c r="V16" s="93"/>
      <c r="W16" s="93"/>
      <c r="X16" s="93"/>
      <c r="Y16" s="93"/>
      <c r="Z16" s="93"/>
    </row>
    <row r="17" spans="1:26" s="135" customFormat="1" ht="22.5" customHeight="1" x14ac:dyDescent="0.2">
      <c r="A17" s="177" t="s">
        <v>200</v>
      </c>
      <c r="B17" s="178" t="s">
        <v>123</v>
      </c>
      <c r="C17" s="114" t="s">
        <v>157</v>
      </c>
      <c r="D17" s="254">
        <v>3632.7</v>
      </c>
      <c r="E17" s="114">
        <v>40</v>
      </c>
      <c r="F17" s="114">
        <v>3</v>
      </c>
      <c r="G17" s="114">
        <v>1.2</v>
      </c>
      <c r="H17" s="179">
        <f>D17*E17%</f>
        <v>1453.08</v>
      </c>
      <c r="I17" s="179">
        <f t="shared" si="3"/>
        <v>4359.24</v>
      </c>
      <c r="J17" s="180"/>
      <c r="K17" s="179"/>
      <c r="L17" s="181"/>
      <c r="M17" s="148">
        <f>D17/$L$5</f>
        <v>1.0256278501426341</v>
      </c>
      <c r="N17" s="182" t="s">
        <v>179</v>
      </c>
      <c r="O17" s="49">
        <f>T120</f>
        <v>2302.2532000000001</v>
      </c>
      <c r="P17" s="93"/>
      <c r="Q17" s="93"/>
      <c r="R17" s="93"/>
      <c r="S17" s="93"/>
      <c r="T17" s="93"/>
      <c r="U17" s="93"/>
      <c r="V17" s="93"/>
      <c r="W17" s="93"/>
      <c r="X17" s="93"/>
      <c r="Y17" s="93"/>
      <c r="Z17" s="93"/>
    </row>
    <row r="18" spans="1:26" s="135" customFormat="1" ht="22.5" customHeight="1" x14ac:dyDescent="0.2">
      <c r="A18" s="177" t="s">
        <v>201</v>
      </c>
      <c r="B18" s="178" t="s">
        <v>124</v>
      </c>
      <c r="C18" s="114" t="s">
        <v>162</v>
      </c>
      <c r="D18" s="254">
        <v>3300.1</v>
      </c>
      <c r="E18" s="114">
        <v>40</v>
      </c>
      <c r="F18" s="114">
        <v>3</v>
      </c>
      <c r="G18" s="114">
        <v>1.2</v>
      </c>
      <c r="H18" s="179">
        <f>D18*E18%</f>
        <v>1320.04</v>
      </c>
      <c r="I18" s="179">
        <f t="shared" si="3"/>
        <v>3960.12</v>
      </c>
      <c r="J18" s="180"/>
      <c r="K18" s="179"/>
      <c r="L18" s="181"/>
      <c r="M18" s="148">
        <f>D18/$L$5</f>
        <v>0.9317241908926438</v>
      </c>
      <c r="N18" s="182" t="s">
        <v>131</v>
      </c>
      <c r="O18" s="49">
        <f>T115</f>
        <v>2125.1568000000002</v>
      </c>
      <c r="P18" s="93"/>
      <c r="Q18" s="93"/>
      <c r="R18" s="93"/>
      <c r="S18" s="93"/>
      <c r="T18" s="93"/>
      <c r="U18" s="93"/>
      <c r="V18" s="93"/>
      <c r="W18" s="93"/>
      <c r="X18" s="93"/>
      <c r="Y18" s="93"/>
      <c r="Z18" s="93"/>
    </row>
    <row r="19" spans="1:26" s="135" customFormat="1" ht="32.25" customHeight="1" x14ac:dyDescent="0.2">
      <c r="A19" s="167" t="s">
        <v>42</v>
      </c>
      <c r="B19" s="168" t="s">
        <v>129</v>
      </c>
      <c r="C19" s="183" t="s">
        <v>383</v>
      </c>
      <c r="D19" s="169">
        <f>D20+D33</f>
        <v>31274.799999999999</v>
      </c>
      <c r="E19" s="170" t="s">
        <v>343</v>
      </c>
      <c r="F19" s="167" t="s">
        <v>344</v>
      </c>
      <c r="G19" s="171" t="s">
        <v>345</v>
      </c>
      <c r="H19" s="172">
        <f>H20+H33+H39</f>
        <v>41656.06</v>
      </c>
      <c r="I19" s="172">
        <f>I20+I33</f>
        <v>108630.02999999998</v>
      </c>
      <c r="J19" s="174">
        <f>D19/$D$5%</f>
        <v>54.70099223249688</v>
      </c>
      <c r="K19" s="173">
        <f>K20+K33</f>
        <v>279</v>
      </c>
      <c r="L19" s="173">
        <f>L20+L33+L39</f>
        <v>3045.9279999999999</v>
      </c>
      <c r="M19" s="175">
        <f>D19/L19</f>
        <v>10.267741062822234</v>
      </c>
      <c r="N19" s="176" t="s">
        <v>78</v>
      </c>
      <c r="O19" s="93"/>
      <c r="P19" s="96" t="s">
        <v>65</v>
      </c>
      <c r="Q19" s="96" t="s">
        <v>66</v>
      </c>
      <c r="R19" s="96" t="s">
        <v>67</v>
      </c>
      <c r="S19" s="96" t="s">
        <v>62</v>
      </c>
      <c r="T19" s="96" t="s">
        <v>63</v>
      </c>
      <c r="U19" s="96" t="s">
        <v>64</v>
      </c>
      <c r="V19" s="96" t="s">
        <v>141</v>
      </c>
      <c r="W19" s="97" t="s">
        <v>140</v>
      </c>
      <c r="X19" s="98" t="s">
        <v>142</v>
      </c>
      <c r="Y19" s="93">
        <f>4*70</f>
        <v>280</v>
      </c>
      <c r="Z19" s="93"/>
    </row>
    <row r="20" spans="1:26" s="129" customFormat="1" ht="22.5" customHeight="1" x14ac:dyDescent="0.2">
      <c r="A20" s="184" t="s">
        <v>355</v>
      </c>
      <c r="B20" s="185" t="s">
        <v>50</v>
      </c>
      <c r="C20" s="184" t="s">
        <v>108</v>
      </c>
      <c r="D20" s="186">
        <f>SUM(D21:D32)</f>
        <v>28635.3</v>
      </c>
      <c r="E20" s="187">
        <v>90</v>
      </c>
      <c r="F20" s="184" t="s">
        <v>42</v>
      </c>
      <c r="G20" s="188">
        <f>E20*F20%</f>
        <v>3.6</v>
      </c>
      <c r="H20" s="189">
        <f>SUM(H21:H32)</f>
        <v>29469.51</v>
      </c>
      <c r="I20" s="189">
        <f>SUM(I21:I32)</f>
        <v>103087.07999999999</v>
      </c>
      <c r="J20" s="190"/>
      <c r="K20" s="191">
        <f>SUM(K21:K32)</f>
        <v>267</v>
      </c>
      <c r="L20" s="191">
        <f t="shared" ref="L20:L45" si="4">K20*4</f>
        <v>1068</v>
      </c>
      <c r="M20" s="192"/>
      <c r="N20" s="193" t="s">
        <v>354</v>
      </c>
      <c r="O20" s="271">
        <f>D19+D41</f>
        <v>47888.2</v>
      </c>
      <c r="P20" s="99"/>
      <c r="Q20" s="100"/>
      <c r="R20" s="99"/>
      <c r="S20" s="100" t="e">
        <f>(S39/160)*20</f>
        <v>#VALUE!</v>
      </c>
      <c r="T20" s="101"/>
      <c r="U20" s="102"/>
      <c r="V20" s="103"/>
      <c r="W20" s="89"/>
      <c r="X20" s="89"/>
      <c r="Y20" s="89"/>
      <c r="Z20" s="89"/>
    </row>
    <row r="21" spans="1:26" s="129" customFormat="1" ht="22.5" customHeight="1" x14ac:dyDescent="0.2">
      <c r="A21" s="184"/>
      <c r="B21" s="185"/>
      <c r="C21" s="114" t="s">
        <v>41</v>
      </c>
      <c r="D21" s="254">
        <v>2664</v>
      </c>
      <c r="E21" s="114">
        <v>90</v>
      </c>
      <c r="F21" s="114">
        <v>4</v>
      </c>
      <c r="G21" s="114">
        <v>3.6</v>
      </c>
      <c r="H21" s="179">
        <f>D21*E21%</f>
        <v>2397.6</v>
      </c>
      <c r="I21" s="179">
        <f t="shared" ref="I21:I40" si="5">D21*G21</f>
        <v>9590.4</v>
      </c>
      <c r="J21" s="190"/>
      <c r="K21" s="201">
        <v>25</v>
      </c>
      <c r="L21" s="201">
        <f>K21*4</f>
        <v>100</v>
      </c>
      <c r="M21" s="192"/>
      <c r="N21" s="193"/>
      <c r="O21" s="89"/>
      <c r="P21" s="245"/>
      <c r="Q21" s="246"/>
      <c r="R21" s="245"/>
      <c r="S21" s="246"/>
      <c r="T21" s="247"/>
      <c r="U21" s="103"/>
      <c r="V21" s="103"/>
      <c r="W21" s="89"/>
      <c r="X21" s="89"/>
      <c r="Y21" s="89"/>
      <c r="Z21" s="89"/>
    </row>
    <row r="22" spans="1:26" s="129" customFormat="1" ht="22.5" customHeight="1" x14ac:dyDescent="0.2">
      <c r="A22" s="184"/>
      <c r="B22" s="185"/>
      <c r="C22" s="114" t="s">
        <v>40</v>
      </c>
      <c r="D22" s="254">
        <v>2883.3</v>
      </c>
      <c r="E22" s="114">
        <v>90</v>
      </c>
      <c r="F22" s="114">
        <v>4</v>
      </c>
      <c r="G22" s="114">
        <v>3.6</v>
      </c>
      <c r="H22" s="179">
        <f>D22*E22%</f>
        <v>2594.9700000000003</v>
      </c>
      <c r="I22" s="179">
        <f t="shared" si="5"/>
        <v>10379.880000000001</v>
      </c>
      <c r="J22" s="190"/>
      <c r="K22" s="201">
        <v>27</v>
      </c>
      <c r="L22" s="201">
        <f t="shared" ref="L22:L32" si="6">K22*4</f>
        <v>108</v>
      </c>
      <c r="M22" s="192"/>
      <c r="N22" s="193"/>
      <c r="O22" s="89"/>
      <c r="P22" s="245"/>
      <c r="Q22" s="246"/>
      <c r="R22" s="245"/>
      <c r="S22" s="246"/>
      <c r="T22" s="247"/>
      <c r="U22" s="103"/>
      <c r="V22" s="103"/>
      <c r="W22" s="89"/>
      <c r="X22" s="89"/>
      <c r="Y22" s="89"/>
      <c r="Z22" s="89"/>
    </row>
    <row r="23" spans="1:26" s="129" customFormat="1" ht="22.5" customHeight="1" x14ac:dyDescent="0.2">
      <c r="A23" s="184"/>
      <c r="B23" s="185"/>
      <c r="C23" s="114" t="s">
        <v>39</v>
      </c>
      <c r="D23" s="254">
        <v>1888.7</v>
      </c>
      <c r="E23" s="114">
        <v>90</v>
      </c>
      <c r="F23" s="114">
        <v>4</v>
      </c>
      <c r="G23" s="114">
        <v>3.6</v>
      </c>
      <c r="H23" s="179">
        <v>3217.5</v>
      </c>
      <c r="I23" s="179">
        <f t="shared" si="5"/>
        <v>6799.3200000000006</v>
      </c>
      <c r="J23" s="190"/>
      <c r="K23" s="201">
        <v>16</v>
      </c>
      <c r="L23" s="201">
        <v>128</v>
      </c>
      <c r="M23" s="192"/>
      <c r="N23" s="193"/>
      <c r="O23" s="89"/>
      <c r="P23" s="245"/>
      <c r="Q23" s="246"/>
      <c r="R23" s="245"/>
      <c r="S23" s="246"/>
      <c r="T23" s="247"/>
      <c r="U23" s="103"/>
      <c r="V23" s="103"/>
      <c r="W23" s="89"/>
      <c r="X23" s="89"/>
      <c r="Y23" s="89"/>
      <c r="Z23" s="89"/>
    </row>
    <row r="24" spans="1:26" s="129" customFormat="1" ht="22.5" customHeight="1" x14ac:dyDescent="0.2">
      <c r="A24" s="184"/>
      <c r="B24" s="185"/>
      <c r="C24" s="114" t="s">
        <v>38</v>
      </c>
      <c r="D24" s="254">
        <v>2392.6</v>
      </c>
      <c r="E24" s="114">
        <v>90</v>
      </c>
      <c r="F24" s="114">
        <v>4</v>
      </c>
      <c r="G24" s="114">
        <v>3.6</v>
      </c>
      <c r="H24" s="179">
        <v>4333.41</v>
      </c>
      <c r="I24" s="179">
        <f t="shared" si="5"/>
        <v>8613.36</v>
      </c>
      <c r="J24" s="190"/>
      <c r="K24" s="201">
        <v>24</v>
      </c>
      <c r="L24" s="201">
        <v>200</v>
      </c>
      <c r="M24" s="192"/>
      <c r="N24" s="193"/>
      <c r="O24" s="89"/>
      <c r="P24" s="245"/>
      <c r="Q24" s="246"/>
      <c r="R24" s="245"/>
      <c r="S24" s="246"/>
      <c r="T24" s="247"/>
      <c r="U24" s="103"/>
      <c r="V24" s="103"/>
      <c r="W24" s="89"/>
      <c r="X24" s="89"/>
      <c r="Y24" s="89"/>
      <c r="Z24" s="89"/>
    </row>
    <row r="25" spans="1:26" s="129" customFormat="1" ht="22.5" customHeight="1" x14ac:dyDescent="0.2">
      <c r="A25" s="184"/>
      <c r="B25" s="185"/>
      <c r="C25" s="114" t="s">
        <v>37</v>
      </c>
      <c r="D25" s="254">
        <v>2360</v>
      </c>
      <c r="E25" s="114">
        <v>90</v>
      </c>
      <c r="F25" s="114">
        <v>4</v>
      </c>
      <c r="G25" s="114">
        <v>3.6</v>
      </c>
      <c r="H25" s="179">
        <f t="shared" ref="H25:H36" si="7">D25*E25%</f>
        <v>2124</v>
      </c>
      <c r="I25" s="179">
        <f t="shared" si="5"/>
        <v>8496</v>
      </c>
      <c r="J25" s="190"/>
      <c r="K25" s="201">
        <v>25</v>
      </c>
      <c r="L25" s="201">
        <f t="shared" si="6"/>
        <v>100</v>
      </c>
      <c r="M25" s="192"/>
      <c r="N25" s="193"/>
      <c r="O25" s="89"/>
      <c r="P25" s="245"/>
      <c r="Q25" s="246"/>
      <c r="R25" s="245"/>
      <c r="S25" s="246"/>
      <c r="T25" s="247"/>
      <c r="U25" s="103"/>
      <c r="V25" s="103"/>
      <c r="W25" s="89"/>
      <c r="X25" s="89"/>
      <c r="Y25" s="89"/>
      <c r="Z25" s="89"/>
    </row>
    <row r="26" spans="1:26" s="129" customFormat="1" ht="22.5" customHeight="1" x14ac:dyDescent="0.2">
      <c r="A26" s="184"/>
      <c r="B26" s="185"/>
      <c r="C26" s="114" t="s">
        <v>36</v>
      </c>
      <c r="D26" s="254">
        <v>236</v>
      </c>
      <c r="E26" s="114">
        <v>90</v>
      </c>
      <c r="F26" s="114">
        <v>4</v>
      </c>
      <c r="G26" s="114">
        <v>3.6</v>
      </c>
      <c r="H26" s="179">
        <f t="shared" si="7"/>
        <v>212.4</v>
      </c>
      <c r="I26" s="179">
        <f t="shared" si="5"/>
        <v>849.6</v>
      </c>
      <c r="J26" s="190"/>
      <c r="K26" s="201">
        <v>2</v>
      </c>
      <c r="L26" s="201">
        <f t="shared" si="6"/>
        <v>8</v>
      </c>
      <c r="M26" s="192"/>
      <c r="N26" s="193"/>
      <c r="O26" s="89"/>
      <c r="P26" s="245"/>
      <c r="Q26" s="246"/>
      <c r="R26" s="245"/>
      <c r="S26" s="246"/>
      <c r="T26" s="247"/>
      <c r="U26" s="103"/>
      <c r="V26" s="103"/>
      <c r="W26" s="89"/>
      <c r="X26" s="89"/>
      <c r="Y26" s="89"/>
      <c r="Z26" s="89"/>
    </row>
    <row r="27" spans="1:26" s="129" customFormat="1" ht="22.5" customHeight="1" x14ac:dyDescent="0.2">
      <c r="A27" s="184"/>
      <c r="B27" s="185"/>
      <c r="C27" s="64" t="s">
        <v>35</v>
      </c>
      <c r="D27" s="254">
        <v>2986</v>
      </c>
      <c r="E27" s="114">
        <v>90</v>
      </c>
      <c r="F27" s="114">
        <v>4</v>
      </c>
      <c r="G27" s="114">
        <v>3.6</v>
      </c>
      <c r="H27" s="179">
        <f t="shared" si="7"/>
        <v>2687.4</v>
      </c>
      <c r="I27" s="179">
        <f t="shared" si="5"/>
        <v>10749.6</v>
      </c>
      <c r="J27" s="190"/>
      <c r="K27" s="201">
        <v>30</v>
      </c>
      <c r="L27" s="201">
        <f t="shared" si="6"/>
        <v>120</v>
      </c>
      <c r="M27" s="192"/>
      <c r="N27" s="193"/>
      <c r="O27" s="89"/>
      <c r="P27" s="245"/>
      <c r="Q27" s="246"/>
      <c r="R27" s="245"/>
      <c r="S27" s="246"/>
      <c r="T27" s="247"/>
      <c r="U27" s="103"/>
      <c r="V27" s="103"/>
      <c r="W27" s="89"/>
      <c r="X27" s="89"/>
      <c r="Y27" s="89"/>
      <c r="Z27" s="89"/>
    </row>
    <row r="28" spans="1:26" s="129" customFormat="1" ht="22.5" customHeight="1" x14ac:dyDescent="0.2">
      <c r="A28" s="184"/>
      <c r="B28" s="185"/>
      <c r="C28" s="132" t="s">
        <v>29</v>
      </c>
      <c r="D28" s="133">
        <v>1660.2</v>
      </c>
      <c r="E28" s="132">
        <v>90</v>
      </c>
      <c r="F28" s="132">
        <v>4</v>
      </c>
      <c r="G28" s="132">
        <v>3.6</v>
      </c>
      <c r="H28" s="179">
        <f t="shared" si="7"/>
        <v>1494.18</v>
      </c>
      <c r="I28" s="179">
        <f t="shared" si="5"/>
        <v>5976.72</v>
      </c>
      <c r="J28" s="190"/>
      <c r="K28" s="201">
        <v>17</v>
      </c>
      <c r="L28" s="201">
        <f t="shared" si="6"/>
        <v>68</v>
      </c>
      <c r="M28" s="192"/>
      <c r="N28" s="193"/>
      <c r="O28" s="89"/>
      <c r="P28" s="245"/>
      <c r="Q28" s="246"/>
      <c r="R28" s="245"/>
      <c r="S28" s="246"/>
      <c r="T28" s="247"/>
      <c r="U28" s="103"/>
      <c r="V28" s="103"/>
      <c r="W28" s="89"/>
      <c r="X28" s="89"/>
      <c r="Y28" s="89"/>
      <c r="Z28" s="89"/>
    </row>
    <row r="29" spans="1:26" s="129" customFormat="1" ht="22.5" customHeight="1" x14ac:dyDescent="0.2">
      <c r="A29" s="184"/>
      <c r="B29" s="185"/>
      <c r="C29" s="114" t="s">
        <v>27</v>
      </c>
      <c r="D29" s="254">
        <v>3061</v>
      </c>
      <c r="E29" s="114">
        <v>90</v>
      </c>
      <c r="F29" s="114">
        <v>4</v>
      </c>
      <c r="G29" s="114">
        <v>3.6</v>
      </c>
      <c r="H29" s="179">
        <f t="shared" si="7"/>
        <v>2754.9</v>
      </c>
      <c r="I29" s="179">
        <f t="shared" si="5"/>
        <v>11019.6</v>
      </c>
      <c r="J29" s="190"/>
      <c r="K29" s="201">
        <v>28</v>
      </c>
      <c r="L29" s="201">
        <f t="shared" si="6"/>
        <v>112</v>
      </c>
      <c r="M29" s="192"/>
      <c r="N29" s="193"/>
      <c r="O29" s="89"/>
      <c r="P29" s="245"/>
      <c r="Q29" s="246"/>
      <c r="R29" s="245"/>
      <c r="S29" s="246"/>
      <c r="T29" s="247"/>
      <c r="U29" s="103"/>
      <c r="V29" s="103"/>
      <c r="W29" s="89"/>
      <c r="X29" s="89"/>
      <c r="Y29" s="89"/>
      <c r="Z29" s="89"/>
    </row>
    <row r="30" spans="1:26" s="129" customFormat="1" ht="22.5" customHeight="1" x14ac:dyDescent="0.2">
      <c r="A30" s="184"/>
      <c r="B30" s="185"/>
      <c r="C30" s="114" t="s">
        <v>26</v>
      </c>
      <c r="D30" s="254">
        <v>1822.5</v>
      </c>
      <c r="E30" s="114">
        <v>90</v>
      </c>
      <c r="F30" s="114">
        <v>4</v>
      </c>
      <c r="G30" s="114">
        <v>3.6</v>
      </c>
      <c r="H30" s="179">
        <f t="shared" si="7"/>
        <v>1640.25</v>
      </c>
      <c r="I30" s="179">
        <f t="shared" si="5"/>
        <v>6561</v>
      </c>
      <c r="J30" s="190"/>
      <c r="K30" s="201">
        <v>14</v>
      </c>
      <c r="L30" s="201">
        <f t="shared" si="6"/>
        <v>56</v>
      </c>
      <c r="M30" s="192"/>
      <c r="N30" s="193"/>
      <c r="O30" s="89"/>
      <c r="P30" s="245"/>
      <c r="Q30" s="246"/>
      <c r="R30" s="245"/>
      <c r="S30" s="246"/>
      <c r="T30" s="247"/>
      <c r="U30" s="103"/>
      <c r="V30" s="103"/>
      <c r="W30" s="89"/>
      <c r="X30" s="89"/>
      <c r="Y30" s="89"/>
      <c r="Z30" s="89"/>
    </row>
    <row r="31" spans="1:26" s="129" customFormat="1" ht="22.5" customHeight="1" x14ac:dyDescent="0.2">
      <c r="A31" s="184"/>
      <c r="B31" s="185"/>
      <c r="C31" s="114" t="s">
        <v>25</v>
      </c>
      <c r="D31" s="254">
        <v>2512</v>
      </c>
      <c r="E31" s="114">
        <v>90</v>
      </c>
      <c r="F31" s="114">
        <v>4</v>
      </c>
      <c r="G31" s="114">
        <v>3.6</v>
      </c>
      <c r="H31" s="179">
        <f t="shared" si="7"/>
        <v>2260.8000000000002</v>
      </c>
      <c r="I31" s="179">
        <f t="shared" si="5"/>
        <v>9043.2000000000007</v>
      </c>
      <c r="J31" s="190"/>
      <c r="K31" s="201">
        <v>20</v>
      </c>
      <c r="L31" s="201">
        <f t="shared" si="6"/>
        <v>80</v>
      </c>
      <c r="M31" s="192"/>
      <c r="N31" s="193"/>
      <c r="O31" s="89"/>
      <c r="P31" s="245"/>
      <c r="Q31" s="246"/>
      <c r="R31" s="245"/>
      <c r="S31" s="246"/>
      <c r="T31" s="247"/>
      <c r="U31" s="103"/>
      <c r="V31" s="103"/>
      <c r="W31" s="89"/>
      <c r="X31" s="89"/>
      <c r="Y31" s="89"/>
      <c r="Z31" s="89"/>
    </row>
    <row r="32" spans="1:26" s="129" customFormat="1" ht="22.5" customHeight="1" x14ac:dyDescent="0.2">
      <c r="A32" s="184"/>
      <c r="B32" s="185"/>
      <c r="C32" s="114" t="s">
        <v>24</v>
      </c>
      <c r="D32" s="254">
        <v>4169</v>
      </c>
      <c r="E32" s="114">
        <v>90</v>
      </c>
      <c r="F32" s="114">
        <v>4</v>
      </c>
      <c r="G32" s="114">
        <v>3.6</v>
      </c>
      <c r="H32" s="179">
        <f t="shared" si="7"/>
        <v>3752.1</v>
      </c>
      <c r="I32" s="179">
        <f t="shared" si="5"/>
        <v>15008.4</v>
      </c>
      <c r="J32" s="190"/>
      <c r="K32" s="201">
        <v>39</v>
      </c>
      <c r="L32" s="201">
        <f t="shared" si="6"/>
        <v>156</v>
      </c>
      <c r="M32" s="192"/>
      <c r="N32" s="193"/>
      <c r="O32" s="89"/>
      <c r="P32" s="245"/>
      <c r="Q32" s="246"/>
      <c r="R32" s="245"/>
      <c r="S32" s="246"/>
      <c r="T32" s="247"/>
      <c r="U32" s="103"/>
      <c r="V32" s="103"/>
      <c r="W32" s="89"/>
      <c r="X32" s="89"/>
      <c r="Y32" s="89"/>
      <c r="Z32" s="89"/>
    </row>
    <row r="33" spans="1:39" s="129" customFormat="1" ht="22.5" customHeight="1" x14ac:dyDescent="0.2">
      <c r="A33" s="184" t="s">
        <v>356</v>
      </c>
      <c r="B33" s="185" t="s">
        <v>48</v>
      </c>
      <c r="C33" s="184" t="s">
        <v>109</v>
      </c>
      <c r="D33" s="186">
        <f>SUM(D34:D38)</f>
        <v>2639.5</v>
      </c>
      <c r="E33" s="187">
        <v>70</v>
      </c>
      <c r="F33" s="184" t="s">
        <v>47</v>
      </c>
      <c r="G33" s="188">
        <f>E33*F33%</f>
        <v>2.1</v>
      </c>
      <c r="H33" s="189">
        <f>SUM(H34:H38)</f>
        <v>1847.65</v>
      </c>
      <c r="I33" s="189">
        <f>SUM(I34:I38)</f>
        <v>5542.9500000000007</v>
      </c>
      <c r="J33" s="190"/>
      <c r="K33" s="191">
        <f>SUM(K34:K38)</f>
        <v>12</v>
      </c>
      <c r="L33" s="191">
        <f t="shared" si="4"/>
        <v>48</v>
      </c>
      <c r="M33" s="192"/>
      <c r="N33" s="195" t="s">
        <v>353</v>
      </c>
      <c r="O33" s="89">
        <f>D33/K33</f>
        <v>219.95833333333334</v>
      </c>
      <c r="P33" s="89"/>
      <c r="Q33" s="89"/>
      <c r="R33" s="89"/>
      <c r="S33" s="89"/>
      <c r="T33" s="89"/>
      <c r="U33" s="89"/>
      <c r="V33" s="89"/>
      <c r="W33" s="89"/>
      <c r="X33" s="89"/>
      <c r="Y33" s="89"/>
      <c r="Z33" s="89"/>
    </row>
    <row r="34" spans="1:39" s="129" customFormat="1" ht="22.5" customHeight="1" x14ac:dyDescent="0.2">
      <c r="A34" s="184"/>
      <c r="B34" s="185"/>
      <c r="C34" s="114" t="s">
        <v>5</v>
      </c>
      <c r="D34" s="254">
        <v>928.7</v>
      </c>
      <c r="E34" s="114">
        <v>70</v>
      </c>
      <c r="F34" s="114">
        <v>3</v>
      </c>
      <c r="G34" s="114">
        <v>2.1</v>
      </c>
      <c r="H34" s="179">
        <f t="shared" si="7"/>
        <v>650.09</v>
      </c>
      <c r="I34" s="179">
        <f t="shared" si="5"/>
        <v>1950.2700000000002</v>
      </c>
      <c r="J34" s="190"/>
      <c r="K34" s="201">
        <v>4</v>
      </c>
      <c r="L34" s="201">
        <f>K34*4</f>
        <v>16</v>
      </c>
      <c r="M34" s="192"/>
      <c r="N34" s="195"/>
      <c r="O34" s="89"/>
      <c r="P34" s="89"/>
      <c r="Q34" s="89"/>
      <c r="R34" s="89"/>
      <c r="S34" s="89"/>
      <c r="T34" s="89"/>
      <c r="U34" s="89"/>
      <c r="V34" s="89"/>
      <c r="W34" s="89"/>
      <c r="X34" s="89"/>
      <c r="Y34" s="89"/>
      <c r="Z34" s="89"/>
    </row>
    <row r="35" spans="1:39" s="129" customFormat="1" ht="22.5" customHeight="1" x14ac:dyDescent="0.2">
      <c r="A35" s="184"/>
      <c r="B35" s="185"/>
      <c r="C35" s="114" t="s">
        <v>4</v>
      </c>
      <c r="D35" s="254">
        <v>460.8</v>
      </c>
      <c r="E35" s="114">
        <v>70</v>
      </c>
      <c r="F35" s="114">
        <v>3</v>
      </c>
      <c r="G35" s="114">
        <v>2.1</v>
      </c>
      <c r="H35" s="179">
        <f t="shared" si="7"/>
        <v>322.56</v>
      </c>
      <c r="I35" s="179">
        <f t="shared" si="5"/>
        <v>967.68000000000006</v>
      </c>
      <c r="J35" s="190"/>
      <c r="K35" s="201">
        <v>2</v>
      </c>
      <c r="L35" s="201">
        <f t="shared" ref="L35:L36" si="8">K35*4</f>
        <v>8</v>
      </c>
      <c r="M35" s="192"/>
      <c r="N35" s="195"/>
      <c r="O35" s="89"/>
      <c r="P35" s="89"/>
      <c r="Q35" s="89"/>
      <c r="R35" s="89"/>
      <c r="S35" s="89"/>
      <c r="T35" s="89"/>
      <c r="U35" s="89"/>
      <c r="V35" s="89"/>
      <c r="W35" s="89"/>
      <c r="X35" s="89"/>
      <c r="Y35" s="89"/>
      <c r="Z35" s="89"/>
    </row>
    <row r="36" spans="1:39" s="129" customFormat="1" ht="22.5" customHeight="1" x14ac:dyDescent="0.2">
      <c r="A36" s="184"/>
      <c r="B36" s="185"/>
      <c r="C36" s="114" t="s">
        <v>3</v>
      </c>
      <c r="D36" s="254">
        <v>437.3</v>
      </c>
      <c r="E36" s="114">
        <v>70</v>
      </c>
      <c r="F36" s="114">
        <v>3</v>
      </c>
      <c r="G36" s="114">
        <v>2.1</v>
      </c>
      <c r="H36" s="179">
        <f t="shared" si="7"/>
        <v>306.11</v>
      </c>
      <c r="I36" s="179">
        <f t="shared" si="5"/>
        <v>918.33</v>
      </c>
      <c r="J36" s="190"/>
      <c r="K36" s="201">
        <v>2</v>
      </c>
      <c r="L36" s="201">
        <f t="shared" si="8"/>
        <v>8</v>
      </c>
      <c r="M36" s="192"/>
      <c r="N36" s="195"/>
      <c r="O36" s="89"/>
      <c r="P36" s="89"/>
      <c r="Q36" s="89"/>
      <c r="R36" s="89"/>
      <c r="S36" s="89"/>
      <c r="T36" s="89"/>
      <c r="U36" s="89"/>
      <c r="V36" s="89"/>
      <c r="W36" s="89"/>
      <c r="X36" s="89"/>
      <c r="Y36" s="89"/>
      <c r="Z36" s="89"/>
    </row>
    <row r="37" spans="1:39" s="129" customFormat="1" ht="22.5" customHeight="1" x14ac:dyDescent="0.2">
      <c r="A37" s="184"/>
      <c r="B37" s="185"/>
      <c r="C37" s="114" t="s">
        <v>2</v>
      </c>
      <c r="D37" s="254">
        <v>812.7</v>
      </c>
      <c r="E37" s="114">
        <v>70</v>
      </c>
      <c r="F37" s="114">
        <v>3</v>
      </c>
      <c r="G37" s="114">
        <v>2.1</v>
      </c>
      <c r="H37" s="179">
        <f t="shared" ref="H37" si="9">D37*E37%</f>
        <v>568.89</v>
      </c>
      <c r="I37" s="179">
        <f t="shared" ref="I37" si="10">D37*G37</f>
        <v>1706.67</v>
      </c>
      <c r="J37" s="190"/>
      <c r="K37" s="201">
        <v>4</v>
      </c>
      <c r="L37" s="201">
        <f t="shared" ref="L37" si="11">K37*4</f>
        <v>16</v>
      </c>
      <c r="M37" s="192"/>
      <c r="N37" s="195"/>
      <c r="O37" s="89"/>
      <c r="P37" s="89"/>
      <c r="Q37" s="89"/>
      <c r="R37" s="89"/>
      <c r="S37" s="89"/>
      <c r="T37" s="89"/>
      <c r="U37" s="89"/>
      <c r="V37" s="89"/>
      <c r="W37" s="89"/>
      <c r="X37" s="89"/>
      <c r="Y37" s="89"/>
      <c r="Z37" s="89"/>
    </row>
    <row r="38" spans="1:39" s="129" customFormat="1" ht="22.5" hidden="1" customHeight="1" x14ac:dyDescent="0.2">
      <c r="A38" s="184"/>
      <c r="B38" s="185"/>
      <c r="C38" s="114"/>
      <c r="D38" s="254"/>
      <c r="E38" s="114"/>
      <c r="F38" s="114"/>
      <c r="G38" s="114"/>
      <c r="H38" s="179"/>
      <c r="I38" s="179"/>
      <c r="J38" s="190"/>
      <c r="K38" s="201"/>
      <c r="L38" s="201"/>
      <c r="M38" s="192"/>
      <c r="N38" s="195"/>
      <c r="O38" s="89"/>
      <c r="P38" s="89"/>
      <c r="Q38" s="89"/>
      <c r="R38" s="89"/>
      <c r="S38" s="89"/>
      <c r="T38" s="89"/>
      <c r="U38" s="89"/>
      <c r="V38" s="89"/>
      <c r="W38" s="89"/>
      <c r="X38" s="89"/>
      <c r="Y38" s="89"/>
      <c r="Z38" s="89"/>
    </row>
    <row r="39" spans="1:39" s="137" customFormat="1" ht="22.5" hidden="1" customHeight="1" x14ac:dyDescent="0.2">
      <c r="A39" s="184" t="s">
        <v>357</v>
      </c>
      <c r="B39" s="185" t="s">
        <v>176</v>
      </c>
      <c r="C39" s="184" t="s">
        <v>342</v>
      </c>
      <c r="D39" s="186">
        <f>SUM(D40)</f>
        <v>20677.8</v>
      </c>
      <c r="E39" s="187">
        <v>50</v>
      </c>
      <c r="F39" s="184" t="s">
        <v>43</v>
      </c>
      <c r="G39" s="196">
        <v>2.5</v>
      </c>
      <c r="H39" s="191">
        <f>SUM(H40:H40)</f>
        <v>10338.9</v>
      </c>
      <c r="I39" s="191">
        <f>SUM(I40:I40)</f>
        <v>51694.5</v>
      </c>
      <c r="J39" s="190"/>
      <c r="K39" s="191">
        <f>SUM(K40:K40)</f>
        <v>482.48199999999997</v>
      </c>
      <c r="L39" s="197">
        <f t="shared" si="4"/>
        <v>1929.9279999999999</v>
      </c>
      <c r="M39" s="192">
        <f>D39/D19%</f>
        <v>66.116489953572838</v>
      </c>
      <c r="N39" s="182" t="s">
        <v>180</v>
      </c>
      <c r="O39" s="255">
        <f>D39/D19*100</f>
        <v>66.116489953572838</v>
      </c>
      <c r="P39" s="146" t="s">
        <v>65</v>
      </c>
      <c r="Q39" s="146" t="s">
        <v>66</v>
      </c>
      <c r="R39" s="146" t="s">
        <v>67</v>
      </c>
      <c r="S39" s="146" t="s">
        <v>62</v>
      </c>
      <c r="T39" s="146" t="s">
        <v>63</v>
      </c>
      <c r="U39" s="146" t="s">
        <v>64</v>
      </c>
      <c r="V39" s="146" t="s">
        <v>141</v>
      </c>
      <c r="W39" s="147" t="s">
        <v>140</v>
      </c>
      <c r="X39" s="116" t="s">
        <v>142</v>
      </c>
      <c r="Y39" s="127" t="s">
        <v>181</v>
      </c>
      <c r="Z39" s="115"/>
      <c r="AA39" s="119"/>
      <c r="AB39" s="115"/>
      <c r="AC39" s="116"/>
      <c r="AD39" s="136"/>
      <c r="AE39" s="117"/>
      <c r="AF39" s="117"/>
      <c r="AG39" s="117"/>
      <c r="AH39" s="117"/>
      <c r="AI39" s="118"/>
      <c r="AJ39" s="119"/>
      <c r="AK39" s="119"/>
      <c r="AL39" s="119"/>
      <c r="AM39" s="119"/>
    </row>
    <row r="40" spans="1:39" s="139" customFormat="1" ht="22.5" hidden="1" customHeight="1" x14ac:dyDescent="0.2">
      <c r="A40" s="198"/>
      <c r="B40" s="199" t="s">
        <v>176</v>
      </c>
      <c r="C40" s="114" t="s">
        <v>342</v>
      </c>
      <c r="D40" s="254">
        <v>20677.8</v>
      </c>
      <c r="E40" s="114">
        <v>50</v>
      </c>
      <c r="F40" s="114">
        <v>5</v>
      </c>
      <c r="G40" s="114">
        <v>2.5</v>
      </c>
      <c r="H40" s="179">
        <f>D40*E40%</f>
        <v>10338.9</v>
      </c>
      <c r="I40" s="179">
        <f t="shared" si="5"/>
        <v>51694.5</v>
      </c>
      <c r="J40" s="200"/>
      <c r="K40" s="204">
        <f>U40</f>
        <v>482.48199999999997</v>
      </c>
      <c r="L40" s="204">
        <f t="shared" si="4"/>
        <v>1929.9279999999999</v>
      </c>
      <c r="M40" s="192"/>
      <c r="N40" s="193" t="s">
        <v>351</v>
      </c>
      <c r="O40" s="112"/>
      <c r="P40" s="120">
        <v>1</v>
      </c>
      <c r="Q40" s="121">
        <f>P40*H40</f>
        <v>10338.9</v>
      </c>
      <c r="R40" s="120">
        <f>F40-P40</f>
        <v>4</v>
      </c>
      <c r="S40" s="122">
        <f>H40*R40*70%</f>
        <v>28948.92</v>
      </c>
      <c r="T40" s="110">
        <v>60</v>
      </c>
      <c r="U40" s="122">
        <f>S40/T40</f>
        <v>482.48199999999997</v>
      </c>
      <c r="V40" s="120">
        <v>0</v>
      </c>
      <c r="W40" s="123">
        <f>H40*V40</f>
        <v>0</v>
      </c>
      <c r="X40" s="123">
        <f>Q40*80%</f>
        <v>8271.1200000000008</v>
      </c>
      <c r="Y40" s="128">
        <f>(S40/100)*12</f>
        <v>3473.8703999999998</v>
      </c>
      <c r="Z40" s="123"/>
      <c r="AA40" s="126"/>
      <c r="AB40" s="123"/>
      <c r="AC40" s="98"/>
      <c r="AD40" s="138"/>
      <c r="AE40" s="124"/>
      <c r="AF40" s="124"/>
      <c r="AG40" s="124"/>
      <c r="AH40" s="124"/>
      <c r="AI40" s="125"/>
      <c r="AJ40" s="126"/>
      <c r="AK40" s="126"/>
      <c r="AL40" s="126"/>
      <c r="AM40" s="126"/>
    </row>
    <row r="41" spans="1:39" s="135" customFormat="1" ht="34.5" hidden="1" customHeight="1" x14ac:dyDescent="0.2">
      <c r="A41" s="167" t="s">
        <v>43</v>
      </c>
      <c r="B41" s="215" t="s">
        <v>346</v>
      </c>
      <c r="C41" s="183" t="s">
        <v>203</v>
      </c>
      <c r="D41" s="169">
        <f>SUM(D42:D44)</f>
        <v>16613.400000000001</v>
      </c>
      <c r="E41" s="170" t="s">
        <v>348</v>
      </c>
      <c r="F41" s="167" t="s">
        <v>42</v>
      </c>
      <c r="G41" s="171" t="s">
        <v>349</v>
      </c>
      <c r="H41" s="172">
        <f>SUM(H42:H44)</f>
        <v>12460.05</v>
      </c>
      <c r="I41" s="172">
        <f>SUM(I42:I44)</f>
        <v>49840.2</v>
      </c>
      <c r="J41" s="174">
        <f>D41/$D$5%</f>
        <v>29.057562777551379</v>
      </c>
      <c r="K41" s="173">
        <v>95</v>
      </c>
      <c r="L41" s="173">
        <f t="shared" si="4"/>
        <v>380</v>
      </c>
      <c r="M41" s="175"/>
      <c r="N41" s="176" t="s">
        <v>350</v>
      </c>
      <c r="O41" s="256">
        <f>D41/K41</f>
        <v>174.87789473684211</v>
      </c>
      <c r="P41" s="96"/>
      <c r="Q41" s="96"/>
      <c r="R41" s="96"/>
      <c r="S41" s="96"/>
      <c r="T41" s="96"/>
      <c r="U41" s="96"/>
      <c r="V41" s="96"/>
      <c r="W41" s="97"/>
      <c r="X41" s="98"/>
      <c r="Y41" s="93"/>
      <c r="Z41" s="93"/>
    </row>
    <row r="42" spans="1:39" s="135" customFormat="1" ht="22.5" hidden="1" customHeight="1" x14ac:dyDescent="0.2">
      <c r="A42" s="151"/>
      <c r="B42" s="248"/>
      <c r="C42" s="114" t="s">
        <v>341</v>
      </c>
      <c r="D42" s="254">
        <v>2578.1</v>
      </c>
      <c r="E42" s="114" t="s">
        <v>348</v>
      </c>
      <c r="F42" s="114">
        <v>4</v>
      </c>
      <c r="G42" s="114" t="s">
        <v>349</v>
      </c>
      <c r="H42" s="179">
        <f>D42*75%</f>
        <v>1933.5749999999998</v>
      </c>
      <c r="I42" s="179">
        <f>H42*F42</f>
        <v>7734.2999999999993</v>
      </c>
      <c r="J42" s="250"/>
      <c r="K42" s="189"/>
      <c r="L42" s="189"/>
      <c r="M42" s="148"/>
      <c r="N42" s="182"/>
      <c r="O42" s="257">
        <v>75</v>
      </c>
      <c r="P42" s="96"/>
      <c r="Q42" s="96"/>
      <c r="R42" s="96"/>
      <c r="S42" s="96"/>
      <c r="T42" s="96"/>
      <c r="U42" s="96"/>
      <c r="V42" s="96"/>
      <c r="W42" s="97"/>
      <c r="X42" s="98"/>
      <c r="Y42" s="93"/>
      <c r="Z42" s="93"/>
    </row>
    <row r="43" spans="1:39" s="135" customFormat="1" ht="22.5" hidden="1" customHeight="1" x14ac:dyDescent="0.2">
      <c r="A43" s="151"/>
      <c r="B43" s="248"/>
      <c r="C43" s="114" t="s">
        <v>330</v>
      </c>
      <c r="D43" s="254">
        <v>6078.2</v>
      </c>
      <c r="E43" s="114" t="s">
        <v>348</v>
      </c>
      <c r="F43" s="114">
        <v>4</v>
      </c>
      <c r="G43" s="114" t="s">
        <v>349</v>
      </c>
      <c r="H43" s="179">
        <f t="shared" ref="H43:H44" si="12">D43*75%</f>
        <v>4558.6499999999996</v>
      </c>
      <c r="I43" s="179">
        <f t="shared" ref="I43:I44" si="13">H43*F43</f>
        <v>18234.599999999999</v>
      </c>
      <c r="J43" s="250"/>
      <c r="K43" s="189"/>
      <c r="L43" s="189"/>
      <c r="M43" s="148"/>
      <c r="N43" s="182"/>
      <c r="O43" s="93"/>
      <c r="P43" s="96"/>
      <c r="Q43" s="96"/>
      <c r="R43" s="96"/>
      <c r="S43" s="96"/>
      <c r="T43" s="96"/>
      <c r="U43" s="96"/>
      <c r="V43" s="96"/>
      <c r="W43" s="97"/>
      <c r="X43" s="98"/>
      <c r="Y43" s="93"/>
      <c r="Z43" s="93"/>
    </row>
    <row r="44" spans="1:39" s="135" customFormat="1" ht="22.5" hidden="1" customHeight="1" x14ac:dyDescent="0.2">
      <c r="A44" s="151"/>
      <c r="B44" s="248"/>
      <c r="C44" s="114" t="s">
        <v>329</v>
      </c>
      <c r="D44" s="254">
        <v>7957.1</v>
      </c>
      <c r="E44" s="114" t="s">
        <v>348</v>
      </c>
      <c r="F44" s="114">
        <v>4</v>
      </c>
      <c r="G44" s="114" t="s">
        <v>349</v>
      </c>
      <c r="H44" s="179">
        <f t="shared" si="12"/>
        <v>5967.8250000000007</v>
      </c>
      <c r="I44" s="179">
        <f t="shared" si="13"/>
        <v>23871.300000000003</v>
      </c>
      <c r="J44" s="250"/>
      <c r="K44" s="189"/>
      <c r="L44" s="189"/>
      <c r="M44" s="148"/>
      <c r="N44" s="182"/>
      <c r="O44" s="93"/>
      <c r="P44" s="96"/>
      <c r="Q44" s="96"/>
      <c r="R44" s="96"/>
      <c r="S44" s="96"/>
      <c r="T44" s="96"/>
      <c r="U44" s="96"/>
      <c r="V44" s="96"/>
      <c r="W44" s="97"/>
      <c r="X44" s="98"/>
      <c r="Y44" s="93"/>
      <c r="Z44" s="93"/>
    </row>
    <row r="45" spans="1:39" s="135" customFormat="1" ht="22.5" hidden="1" customHeight="1" x14ac:dyDescent="0.2">
      <c r="A45" s="167" t="s">
        <v>46</v>
      </c>
      <c r="B45" s="168" t="s">
        <v>190</v>
      </c>
      <c r="C45" s="183" t="s">
        <v>191</v>
      </c>
      <c r="D45" s="169">
        <f>SUM(D46:D51)</f>
        <v>10699.600000000002</v>
      </c>
      <c r="E45" s="170"/>
      <c r="F45" s="167"/>
      <c r="G45" s="171"/>
      <c r="H45" s="172"/>
      <c r="I45" s="172"/>
      <c r="J45" s="174">
        <f>D45/$D$5%</f>
        <v>18.714068083275475</v>
      </c>
      <c r="K45" s="173">
        <v>29</v>
      </c>
      <c r="L45" s="173">
        <f t="shared" si="4"/>
        <v>116</v>
      </c>
      <c r="M45" s="175"/>
      <c r="N45" s="176" t="s">
        <v>352</v>
      </c>
      <c r="O45" s="93"/>
      <c r="P45" s="96"/>
      <c r="Q45" s="96"/>
      <c r="R45" s="96"/>
      <c r="S45" s="96"/>
      <c r="T45" s="96"/>
      <c r="U45" s="96"/>
      <c r="V45" s="96"/>
      <c r="W45" s="97"/>
      <c r="X45" s="98"/>
      <c r="Y45" s="93"/>
      <c r="Z45" s="93"/>
    </row>
    <row r="46" spans="1:39" s="135" customFormat="1" ht="22.5" hidden="1" customHeight="1" x14ac:dyDescent="0.2">
      <c r="A46" s="151"/>
      <c r="B46" s="251"/>
      <c r="C46" s="114" t="s">
        <v>336</v>
      </c>
      <c r="D46" s="254">
        <v>2693.2</v>
      </c>
      <c r="E46" s="114" t="s">
        <v>144</v>
      </c>
      <c r="F46" s="114" t="s">
        <v>144</v>
      </c>
      <c r="G46" s="114" t="s">
        <v>144</v>
      </c>
      <c r="H46" s="249"/>
      <c r="I46" s="249"/>
      <c r="J46" s="250"/>
      <c r="K46" s="189"/>
      <c r="L46" s="189"/>
      <c r="M46" s="148"/>
      <c r="N46" s="182"/>
      <c r="O46" s="93"/>
      <c r="P46" s="96"/>
      <c r="Q46" s="96"/>
      <c r="R46" s="96"/>
      <c r="S46" s="96"/>
      <c r="T46" s="96"/>
      <c r="U46" s="96"/>
      <c r="V46" s="252"/>
      <c r="W46" s="253"/>
      <c r="X46" s="98"/>
      <c r="Y46" s="93"/>
      <c r="Z46" s="93"/>
    </row>
    <row r="47" spans="1:39" s="135" customFormat="1" ht="22.5" hidden="1" customHeight="1" x14ac:dyDescent="0.2">
      <c r="A47" s="151"/>
      <c r="B47" s="251"/>
      <c r="C47" s="114" t="s">
        <v>339</v>
      </c>
      <c r="D47" s="254">
        <v>876.7</v>
      </c>
      <c r="E47" s="114" t="s">
        <v>144</v>
      </c>
      <c r="F47" s="114" t="s">
        <v>144</v>
      </c>
      <c r="G47" s="114" t="s">
        <v>144</v>
      </c>
      <c r="H47" s="249"/>
      <c r="I47" s="249"/>
      <c r="J47" s="250"/>
      <c r="K47" s="189"/>
      <c r="L47" s="189"/>
      <c r="M47" s="148"/>
      <c r="N47" s="182"/>
      <c r="O47" s="93"/>
      <c r="P47" s="96"/>
      <c r="Q47" s="96"/>
      <c r="R47" s="96"/>
      <c r="S47" s="96"/>
      <c r="T47" s="96"/>
      <c r="U47" s="96"/>
      <c r="V47" s="252"/>
      <c r="W47" s="253"/>
      <c r="X47" s="98"/>
      <c r="Y47" s="93"/>
      <c r="Z47" s="93"/>
    </row>
    <row r="48" spans="1:39" s="135" customFormat="1" ht="22.5" hidden="1" customHeight="1" x14ac:dyDescent="0.2">
      <c r="A48" s="151"/>
      <c r="B48" s="251"/>
      <c r="C48" s="114" t="s">
        <v>338</v>
      </c>
      <c r="D48" s="254">
        <v>2248.6</v>
      </c>
      <c r="E48" s="114" t="s">
        <v>144</v>
      </c>
      <c r="F48" s="114" t="s">
        <v>144</v>
      </c>
      <c r="G48" s="114" t="s">
        <v>144</v>
      </c>
      <c r="H48" s="249"/>
      <c r="I48" s="249"/>
      <c r="J48" s="250"/>
      <c r="K48" s="189"/>
      <c r="L48" s="189"/>
      <c r="M48" s="148"/>
      <c r="N48" s="182"/>
      <c r="O48" s="93"/>
      <c r="P48" s="96"/>
      <c r="Q48" s="96"/>
      <c r="R48" s="96"/>
      <c r="S48" s="96"/>
      <c r="T48" s="96"/>
      <c r="U48" s="96"/>
      <c r="V48" s="252"/>
      <c r="W48" s="253"/>
      <c r="X48" s="98"/>
      <c r="Y48" s="93"/>
      <c r="Z48" s="93"/>
    </row>
    <row r="49" spans="1:26" s="135" customFormat="1" ht="22.5" hidden="1" customHeight="1" x14ac:dyDescent="0.2">
      <c r="A49" s="151"/>
      <c r="B49" s="251"/>
      <c r="C49" s="114" t="s">
        <v>328</v>
      </c>
      <c r="D49" s="254">
        <v>179.1</v>
      </c>
      <c r="E49" s="114" t="s">
        <v>144</v>
      </c>
      <c r="F49" s="114" t="s">
        <v>144</v>
      </c>
      <c r="G49" s="114" t="s">
        <v>144</v>
      </c>
      <c r="H49" s="249"/>
      <c r="I49" s="249"/>
      <c r="J49" s="250"/>
      <c r="K49" s="189"/>
      <c r="L49" s="189"/>
      <c r="M49" s="148"/>
      <c r="N49" s="182"/>
      <c r="O49" s="93"/>
      <c r="P49" s="96"/>
      <c r="Q49" s="96"/>
      <c r="R49" s="96"/>
      <c r="S49" s="96"/>
      <c r="T49" s="96"/>
      <c r="U49" s="96"/>
      <c r="V49" s="252"/>
      <c r="W49" s="253"/>
      <c r="X49" s="98"/>
      <c r="Y49" s="93"/>
      <c r="Z49" s="93"/>
    </row>
    <row r="50" spans="1:26" s="135" customFormat="1" ht="22.5" hidden="1" customHeight="1" x14ac:dyDescent="0.2">
      <c r="A50" s="151"/>
      <c r="B50" s="251"/>
      <c r="C50" s="114" t="s">
        <v>337</v>
      </c>
      <c r="D50" s="254">
        <v>2500.3000000000002</v>
      </c>
      <c r="E50" s="114" t="s">
        <v>144</v>
      </c>
      <c r="F50" s="114" t="s">
        <v>144</v>
      </c>
      <c r="G50" s="114" t="s">
        <v>144</v>
      </c>
      <c r="H50" s="249"/>
      <c r="I50" s="249"/>
      <c r="J50" s="250"/>
      <c r="K50" s="189"/>
      <c r="L50" s="189"/>
      <c r="M50" s="148"/>
      <c r="N50" s="182"/>
      <c r="O50" s="93"/>
      <c r="P50" s="96"/>
      <c r="Q50" s="96"/>
      <c r="R50" s="96"/>
      <c r="S50" s="96"/>
      <c r="T50" s="96"/>
      <c r="U50" s="96"/>
      <c r="V50" s="252"/>
      <c r="W50" s="253"/>
      <c r="X50" s="98"/>
      <c r="Y50" s="93"/>
      <c r="Z50" s="93"/>
    </row>
    <row r="51" spans="1:26" s="135" customFormat="1" ht="22.5" hidden="1" customHeight="1" x14ac:dyDescent="0.2">
      <c r="A51" s="151"/>
      <c r="B51" s="251"/>
      <c r="C51" s="114" t="s">
        <v>340</v>
      </c>
      <c r="D51" s="254">
        <v>2201.6999999999998</v>
      </c>
      <c r="E51" s="114" t="s">
        <v>144</v>
      </c>
      <c r="F51" s="114" t="s">
        <v>144</v>
      </c>
      <c r="G51" s="114" t="s">
        <v>144</v>
      </c>
      <c r="H51" s="249"/>
      <c r="I51" s="249"/>
      <c r="J51" s="250"/>
      <c r="K51" s="189"/>
      <c r="L51" s="189"/>
      <c r="M51" s="148"/>
      <c r="N51" s="182"/>
      <c r="O51" s="93"/>
      <c r="P51" s="96"/>
      <c r="Q51" s="96"/>
      <c r="R51" s="96"/>
      <c r="S51" s="96"/>
      <c r="T51" s="96"/>
      <c r="U51" s="96"/>
      <c r="V51" s="252"/>
      <c r="W51" s="253"/>
      <c r="X51" s="98"/>
      <c r="Y51" s="93"/>
      <c r="Z51" s="93"/>
    </row>
    <row r="52" spans="1:26" s="135" customFormat="1" ht="22.5" hidden="1" customHeight="1" x14ac:dyDescent="0.2">
      <c r="A52" s="167" t="s">
        <v>45</v>
      </c>
      <c r="B52" s="168" t="s">
        <v>52</v>
      </c>
      <c r="C52" s="183" t="s">
        <v>204</v>
      </c>
      <c r="D52" s="169">
        <f>D53+D79</f>
        <v>44150.399999999994</v>
      </c>
      <c r="E52" s="170">
        <v>5</v>
      </c>
      <c r="F52" s="167" t="s">
        <v>44</v>
      </c>
      <c r="G52" s="207">
        <v>0.05</v>
      </c>
      <c r="H52" s="172">
        <f>H53</f>
        <v>2161.14</v>
      </c>
      <c r="I52" s="172">
        <f>I53</f>
        <v>2161.14</v>
      </c>
      <c r="J52" s="174">
        <f>D52/$D$5%</f>
        <v>77.220979429496921</v>
      </c>
      <c r="K52" s="173"/>
      <c r="L52" s="172"/>
      <c r="M52" s="175"/>
      <c r="N52" s="176"/>
      <c r="O52" s="93">
        <v>13</v>
      </c>
      <c r="P52" s="105"/>
      <c r="Q52" s="106"/>
      <c r="R52" s="105"/>
      <c r="S52" s="106"/>
      <c r="T52" s="107"/>
      <c r="U52" s="108"/>
      <c r="V52" s="109"/>
      <c r="W52" s="93"/>
      <c r="X52" s="123">
        <f>Q52*80%</f>
        <v>0</v>
      </c>
      <c r="Y52" s="93"/>
      <c r="Z52" s="93"/>
    </row>
    <row r="53" spans="1:26" s="129" customFormat="1" ht="22.5" hidden="1" customHeight="1" x14ac:dyDescent="0.2">
      <c r="A53" s="198" t="s">
        <v>358</v>
      </c>
      <c r="B53" s="199" t="s">
        <v>195</v>
      </c>
      <c r="C53" s="198" t="s">
        <v>86</v>
      </c>
      <c r="D53" s="203">
        <f>SUM(D54:D78)</f>
        <v>43222.799999999996</v>
      </c>
      <c r="E53" s="204">
        <v>5</v>
      </c>
      <c r="F53" s="198" t="s">
        <v>44</v>
      </c>
      <c r="G53" s="206">
        <v>0.05</v>
      </c>
      <c r="H53" s="179">
        <f>SUM(H54:H78)</f>
        <v>2161.14</v>
      </c>
      <c r="I53" s="179">
        <f>SUM(I54:I78)</f>
        <v>2161.14</v>
      </c>
      <c r="J53" s="200"/>
      <c r="K53" s="201"/>
      <c r="L53" s="202"/>
      <c r="M53" s="148">
        <f>D53/$L$5</f>
        <v>12.203184254451248</v>
      </c>
      <c r="N53" s="193" t="s">
        <v>135</v>
      </c>
      <c r="O53" s="89">
        <v>22</v>
      </c>
      <c r="P53" s="89"/>
      <c r="Q53" s="89"/>
      <c r="R53" s="89"/>
      <c r="S53" s="89"/>
      <c r="T53" s="89"/>
      <c r="U53" s="89"/>
      <c r="V53" s="89"/>
      <c r="W53" s="89"/>
      <c r="X53" s="89"/>
      <c r="Y53" s="89"/>
      <c r="Z53" s="89"/>
    </row>
    <row r="54" spans="1:26" s="104" customFormat="1" ht="22.5" hidden="1" customHeight="1" x14ac:dyDescent="0.2">
      <c r="A54" s="134"/>
      <c r="B54" s="134"/>
      <c r="C54" s="114" t="s">
        <v>153</v>
      </c>
      <c r="D54" s="254">
        <v>170</v>
      </c>
      <c r="E54" s="114">
        <v>5</v>
      </c>
      <c r="F54" s="114">
        <v>1</v>
      </c>
      <c r="G54" s="114">
        <v>0.05</v>
      </c>
      <c r="H54" s="179">
        <f t="shared" ref="H54:H78" si="14">D54*E54%</f>
        <v>8.5</v>
      </c>
      <c r="I54" s="179">
        <f t="shared" ref="I54:I78" si="15">D54*G54</f>
        <v>8.5</v>
      </c>
      <c r="J54" s="180"/>
      <c r="K54" s="194"/>
      <c r="L54" s="134"/>
      <c r="M54" s="134"/>
      <c r="N54" s="134"/>
    </row>
    <row r="55" spans="1:26" s="104" customFormat="1" ht="22.5" hidden="1" customHeight="1" x14ac:dyDescent="0.2">
      <c r="A55" s="134"/>
      <c r="B55" s="134"/>
      <c r="C55" s="114" t="s">
        <v>151</v>
      </c>
      <c r="D55" s="254">
        <v>8538.6</v>
      </c>
      <c r="E55" s="114">
        <v>5</v>
      </c>
      <c r="F55" s="114">
        <v>1</v>
      </c>
      <c r="G55" s="114">
        <v>0.05</v>
      </c>
      <c r="H55" s="179">
        <f t="shared" si="14"/>
        <v>426.93000000000006</v>
      </c>
      <c r="I55" s="179">
        <f t="shared" si="15"/>
        <v>426.93000000000006</v>
      </c>
      <c r="J55" s="180"/>
      <c r="K55" s="194"/>
      <c r="L55" s="134"/>
      <c r="M55" s="134"/>
      <c r="N55" s="134"/>
    </row>
    <row r="56" spans="1:26" s="104" customFormat="1" ht="22.5" hidden="1" customHeight="1" x14ac:dyDescent="0.2">
      <c r="A56" s="134"/>
      <c r="B56" s="134"/>
      <c r="C56" s="114" t="s">
        <v>152</v>
      </c>
      <c r="D56" s="254">
        <v>622.20000000000005</v>
      </c>
      <c r="E56" s="114">
        <v>5</v>
      </c>
      <c r="F56" s="114">
        <v>1</v>
      </c>
      <c r="G56" s="114">
        <v>0.05</v>
      </c>
      <c r="H56" s="179">
        <f t="shared" si="14"/>
        <v>31.110000000000003</v>
      </c>
      <c r="I56" s="179">
        <f t="shared" si="15"/>
        <v>31.110000000000003</v>
      </c>
      <c r="J56" s="180"/>
      <c r="K56" s="194"/>
      <c r="L56" s="134"/>
      <c r="M56" s="134"/>
      <c r="N56" s="134"/>
    </row>
    <row r="57" spans="1:26" s="104" customFormat="1" ht="22.5" hidden="1" customHeight="1" x14ac:dyDescent="0.2">
      <c r="A57" s="134"/>
      <c r="B57" s="134"/>
      <c r="C57" s="114" t="s">
        <v>156</v>
      </c>
      <c r="D57" s="254">
        <v>402.9</v>
      </c>
      <c r="E57" s="114">
        <v>5</v>
      </c>
      <c r="F57" s="114">
        <v>1</v>
      </c>
      <c r="G57" s="114">
        <v>0.05</v>
      </c>
      <c r="H57" s="179">
        <f t="shared" si="14"/>
        <v>20.145</v>
      </c>
      <c r="I57" s="179">
        <f t="shared" si="15"/>
        <v>20.145</v>
      </c>
      <c r="J57" s="180"/>
      <c r="K57" s="194"/>
      <c r="L57" s="134"/>
      <c r="M57" s="134"/>
      <c r="N57" s="134"/>
    </row>
    <row r="58" spans="1:26" s="104" customFormat="1" ht="22.5" hidden="1" customHeight="1" x14ac:dyDescent="0.2">
      <c r="A58" s="134"/>
      <c r="B58" s="134"/>
      <c r="C58" s="114" t="s">
        <v>150</v>
      </c>
      <c r="D58" s="254">
        <v>160</v>
      </c>
      <c r="E58" s="114">
        <v>5</v>
      </c>
      <c r="F58" s="114">
        <v>1</v>
      </c>
      <c r="G58" s="114">
        <v>0.05</v>
      </c>
      <c r="H58" s="179">
        <f t="shared" si="14"/>
        <v>8</v>
      </c>
      <c r="I58" s="179">
        <f t="shared" si="15"/>
        <v>8</v>
      </c>
      <c r="J58" s="180"/>
      <c r="K58" s="194"/>
      <c r="L58" s="134"/>
      <c r="M58" s="134"/>
      <c r="N58" s="134"/>
    </row>
    <row r="59" spans="1:26" s="104" customFormat="1" ht="22.5" hidden="1" customHeight="1" x14ac:dyDescent="0.2">
      <c r="A59" s="134"/>
      <c r="B59" s="134"/>
      <c r="C59" s="114" t="s">
        <v>155</v>
      </c>
      <c r="D59" s="254">
        <v>160</v>
      </c>
      <c r="E59" s="114">
        <v>5</v>
      </c>
      <c r="F59" s="114">
        <v>1</v>
      </c>
      <c r="G59" s="114">
        <v>0.05</v>
      </c>
      <c r="H59" s="179">
        <f t="shared" si="14"/>
        <v>8</v>
      </c>
      <c r="I59" s="179">
        <f t="shared" si="15"/>
        <v>8</v>
      </c>
      <c r="J59" s="180"/>
      <c r="K59" s="194"/>
      <c r="L59" s="134"/>
      <c r="M59" s="134"/>
      <c r="N59" s="134"/>
    </row>
    <row r="60" spans="1:26" s="104" customFormat="1" ht="22.5" hidden="1" customHeight="1" x14ac:dyDescent="0.2">
      <c r="A60" s="134"/>
      <c r="B60" s="134"/>
      <c r="C60" s="114" t="s">
        <v>149</v>
      </c>
      <c r="D60" s="254">
        <v>1585.2</v>
      </c>
      <c r="E60" s="114">
        <v>5</v>
      </c>
      <c r="F60" s="114">
        <v>1</v>
      </c>
      <c r="G60" s="114">
        <v>0.05</v>
      </c>
      <c r="H60" s="179">
        <f t="shared" si="14"/>
        <v>79.260000000000005</v>
      </c>
      <c r="I60" s="179">
        <f t="shared" si="15"/>
        <v>79.260000000000005</v>
      </c>
      <c r="J60" s="180"/>
      <c r="K60" s="194"/>
      <c r="L60" s="134"/>
      <c r="M60" s="134"/>
      <c r="N60" s="134"/>
    </row>
    <row r="61" spans="1:26" s="104" customFormat="1" ht="22.5" hidden="1" customHeight="1" x14ac:dyDescent="0.2">
      <c r="A61" s="134"/>
      <c r="B61" s="134"/>
      <c r="C61" s="114" t="s">
        <v>148</v>
      </c>
      <c r="D61" s="254">
        <v>200</v>
      </c>
      <c r="E61" s="114">
        <v>5</v>
      </c>
      <c r="F61" s="114">
        <v>1</v>
      </c>
      <c r="G61" s="114">
        <v>0.05</v>
      </c>
      <c r="H61" s="179">
        <f t="shared" si="14"/>
        <v>10</v>
      </c>
      <c r="I61" s="179">
        <f t="shared" si="15"/>
        <v>10</v>
      </c>
      <c r="J61" s="180"/>
      <c r="K61" s="194"/>
      <c r="L61" s="134"/>
      <c r="M61" s="134"/>
      <c r="N61" s="134"/>
    </row>
    <row r="62" spans="1:26" s="104" customFormat="1" ht="22.5" hidden="1" customHeight="1" x14ac:dyDescent="0.2">
      <c r="A62" s="134"/>
      <c r="B62" s="134"/>
      <c r="C62" s="114" t="s">
        <v>154</v>
      </c>
      <c r="D62" s="254">
        <v>208.5</v>
      </c>
      <c r="E62" s="114">
        <v>5</v>
      </c>
      <c r="F62" s="114">
        <v>1</v>
      </c>
      <c r="G62" s="114">
        <v>0.05</v>
      </c>
      <c r="H62" s="179">
        <f t="shared" si="14"/>
        <v>10.425000000000001</v>
      </c>
      <c r="I62" s="179">
        <f t="shared" si="15"/>
        <v>10.425000000000001</v>
      </c>
      <c r="J62" s="180"/>
      <c r="K62" s="194"/>
      <c r="L62" s="134"/>
      <c r="M62" s="134"/>
      <c r="N62" s="134"/>
    </row>
    <row r="63" spans="1:26" s="104" customFormat="1" ht="22.5" hidden="1" customHeight="1" x14ac:dyDescent="0.2">
      <c r="A63" s="134"/>
      <c r="B63" s="134"/>
      <c r="C63" s="114" t="s">
        <v>147</v>
      </c>
      <c r="D63" s="254">
        <v>23649.599999999999</v>
      </c>
      <c r="E63" s="114">
        <v>5</v>
      </c>
      <c r="F63" s="114">
        <v>1</v>
      </c>
      <c r="G63" s="114">
        <v>0.05</v>
      </c>
      <c r="H63" s="179">
        <f t="shared" si="14"/>
        <v>1182.48</v>
      </c>
      <c r="I63" s="179">
        <f t="shared" si="15"/>
        <v>1182.48</v>
      </c>
      <c r="J63" s="180"/>
      <c r="K63" s="194"/>
      <c r="L63" s="134"/>
      <c r="M63" s="134"/>
      <c r="N63" s="134"/>
    </row>
    <row r="64" spans="1:26" s="104" customFormat="1" ht="22.5" hidden="1" customHeight="1" x14ac:dyDescent="0.2">
      <c r="A64" s="134"/>
      <c r="B64" s="134"/>
      <c r="C64" s="114" t="s">
        <v>174</v>
      </c>
      <c r="D64" s="254">
        <v>342</v>
      </c>
      <c r="E64" s="114">
        <v>5</v>
      </c>
      <c r="F64" s="114">
        <v>1</v>
      </c>
      <c r="G64" s="114">
        <v>0.05</v>
      </c>
      <c r="H64" s="179">
        <f t="shared" si="14"/>
        <v>17.100000000000001</v>
      </c>
      <c r="I64" s="179">
        <f t="shared" si="15"/>
        <v>17.100000000000001</v>
      </c>
      <c r="J64" s="180"/>
      <c r="K64" s="194"/>
      <c r="L64" s="134"/>
      <c r="M64" s="134"/>
      <c r="N64" s="134"/>
    </row>
    <row r="65" spans="1:26" s="104" customFormat="1" ht="22.5" hidden="1" customHeight="1" x14ac:dyDescent="0.2">
      <c r="A65" s="134"/>
      <c r="B65" s="134"/>
      <c r="C65" s="114" t="s">
        <v>173</v>
      </c>
      <c r="D65" s="254">
        <v>288</v>
      </c>
      <c r="E65" s="114">
        <v>5</v>
      </c>
      <c r="F65" s="114">
        <v>1</v>
      </c>
      <c r="G65" s="114">
        <v>0.05</v>
      </c>
      <c r="H65" s="179">
        <f t="shared" si="14"/>
        <v>14.4</v>
      </c>
      <c r="I65" s="179">
        <f t="shared" si="15"/>
        <v>14.4</v>
      </c>
      <c r="J65" s="180"/>
      <c r="K65" s="194"/>
      <c r="L65" s="134"/>
      <c r="M65" s="134"/>
      <c r="N65" s="134"/>
    </row>
    <row r="66" spans="1:26" s="104" customFormat="1" ht="22.5" hidden="1" customHeight="1" x14ac:dyDescent="0.2">
      <c r="A66" s="134"/>
      <c r="B66" s="134"/>
      <c r="C66" s="114" t="s">
        <v>171</v>
      </c>
      <c r="D66" s="254">
        <v>288</v>
      </c>
      <c r="E66" s="114">
        <v>5</v>
      </c>
      <c r="F66" s="114">
        <v>1</v>
      </c>
      <c r="G66" s="114">
        <v>0.05</v>
      </c>
      <c r="H66" s="179">
        <f t="shared" si="14"/>
        <v>14.4</v>
      </c>
      <c r="I66" s="179">
        <f t="shared" si="15"/>
        <v>14.4</v>
      </c>
      <c r="J66" s="180"/>
      <c r="K66" s="194"/>
      <c r="L66" s="134"/>
      <c r="M66" s="134"/>
      <c r="N66" s="134"/>
    </row>
    <row r="67" spans="1:26" s="104" customFormat="1" ht="22.5" hidden="1" customHeight="1" x14ac:dyDescent="0.2">
      <c r="A67" s="134"/>
      <c r="B67" s="134"/>
      <c r="C67" s="114" t="s">
        <v>172</v>
      </c>
      <c r="D67" s="254">
        <v>288</v>
      </c>
      <c r="E67" s="114">
        <v>5</v>
      </c>
      <c r="F67" s="114">
        <v>1</v>
      </c>
      <c r="G67" s="114">
        <v>0.05</v>
      </c>
      <c r="H67" s="179">
        <f t="shared" si="14"/>
        <v>14.4</v>
      </c>
      <c r="I67" s="179">
        <f t="shared" si="15"/>
        <v>14.4</v>
      </c>
      <c r="J67" s="180"/>
      <c r="K67" s="194"/>
      <c r="L67" s="134"/>
      <c r="M67" s="134"/>
      <c r="N67" s="134"/>
    </row>
    <row r="68" spans="1:26" s="104" customFormat="1" ht="22.5" hidden="1" customHeight="1" x14ac:dyDescent="0.2">
      <c r="A68" s="134"/>
      <c r="B68" s="134"/>
      <c r="C68" s="114" t="s">
        <v>170</v>
      </c>
      <c r="D68" s="254">
        <v>256</v>
      </c>
      <c r="E68" s="114">
        <v>5</v>
      </c>
      <c r="F68" s="114">
        <v>1</v>
      </c>
      <c r="G68" s="114">
        <v>0.05</v>
      </c>
      <c r="H68" s="179">
        <f t="shared" si="14"/>
        <v>12.8</v>
      </c>
      <c r="I68" s="179">
        <f t="shared" si="15"/>
        <v>12.8</v>
      </c>
      <c r="J68" s="180"/>
      <c r="K68" s="194"/>
      <c r="L68" s="134"/>
      <c r="M68" s="134"/>
      <c r="N68" s="134"/>
    </row>
    <row r="69" spans="1:26" s="104" customFormat="1" ht="22.5" hidden="1" customHeight="1" x14ac:dyDescent="0.2">
      <c r="A69" s="134"/>
      <c r="B69" s="134"/>
      <c r="C69" s="114" t="s">
        <v>169</v>
      </c>
      <c r="D69" s="254">
        <v>280</v>
      </c>
      <c r="E69" s="114">
        <v>5</v>
      </c>
      <c r="F69" s="114">
        <v>1</v>
      </c>
      <c r="G69" s="114">
        <v>0.05</v>
      </c>
      <c r="H69" s="179">
        <f t="shared" si="14"/>
        <v>14</v>
      </c>
      <c r="I69" s="179">
        <f t="shared" si="15"/>
        <v>14</v>
      </c>
      <c r="J69" s="180"/>
      <c r="K69" s="194"/>
      <c r="L69" s="134"/>
      <c r="M69" s="134"/>
      <c r="N69" s="134"/>
    </row>
    <row r="70" spans="1:26" s="104" customFormat="1" ht="22.5" hidden="1" customHeight="1" x14ac:dyDescent="0.2">
      <c r="A70" s="134"/>
      <c r="B70" s="134"/>
      <c r="C70" s="114" t="s">
        <v>168</v>
      </c>
      <c r="D70" s="254">
        <v>979</v>
      </c>
      <c r="E70" s="114">
        <v>5</v>
      </c>
      <c r="F70" s="114">
        <v>1</v>
      </c>
      <c r="G70" s="114">
        <v>0.05</v>
      </c>
      <c r="H70" s="179">
        <f t="shared" si="14"/>
        <v>48.95</v>
      </c>
      <c r="I70" s="179">
        <f t="shared" si="15"/>
        <v>48.95</v>
      </c>
      <c r="J70" s="180"/>
      <c r="K70" s="194"/>
      <c r="L70" s="134"/>
      <c r="M70" s="134"/>
      <c r="N70" s="134"/>
    </row>
    <row r="71" spans="1:26" s="104" customFormat="1" ht="22.5" hidden="1" customHeight="1" x14ac:dyDescent="0.2">
      <c r="A71" s="134"/>
      <c r="B71" s="134"/>
      <c r="C71" s="114" t="s">
        <v>167</v>
      </c>
      <c r="D71" s="254">
        <v>194.5</v>
      </c>
      <c r="E71" s="114">
        <v>5</v>
      </c>
      <c r="F71" s="114">
        <v>1</v>
      </c>
      <c r="G71" s="114">
        <v>0.05</v>
      </c>
      <c r="H71" s="179">
        <f t="shared" si="14"/>
        <v>9.7250000000000014</v>
      </c>
      <c r="I71" s="179">
        <f t="shared" si="15"/>
        <v>9.7250000000000014</v>
      </c>
      <c r="J71" s="180"/>
      <c r="K71" s="194"/>
      <c r="L71" s="134"/>
      <c r="M71" s="134"/>
      <c r="N71" s="134"/>
    </row>
    <row r="72" spans="1:26" s="104" customFormat="1" ht="22.5" hidden="1" customHeight="1" x14ac:dyDescent="0.2">
      <c r="A72" s="134"/>
      <c r="B72" s="134"/>
      <c r="C72" s="114" t="s">
        <v>166</v>
      </c>
      <c r="D72" s="254">
        <v>747</v>
      </c>
      <c r="E72" s="114">
        <v>5</v>
      </c>
      <c r="F72" s="114">
        <v>1</v>
      </c>
      <c r="G72" s="114">
        <v>0.05</v>
      </c>
      <c r="H72" s="179">
        <f t="shared" si="14"/>
        <v>37.35</v>
      </c>
      <c r="I72" s="179">
        <f t="shared" si="15"/>
        <v>37.35</v>
      </c>
      <c r="J72" s="180"/>
      <c r="K72" s="194"/>
      <c r="L72" s="134"/>
      <c r="M72" s="134"/>
      <c r="N72" s="134"/>
    </row>
    <row r="73" spans="1:26" s="104" customFormat="1" ht="22.5" hidden="1" customHeight="1" x14ac:dyDescent="0.2">
      <c r="A73" s="134"/>
      <c r="B73" s="134"/>
      <c r="C73" s="114" t="s">
        <v>164</v>
      </c>
      <c r="D73" s="254">
        <v>186.1</v>
      </c>
      <c r="E73" s="114">
        <v>5</v>
      </c>
      <c r="F73" s="114">
        <v>1</v>
      </c>
      <c r="G73" s="114">
        <v>0.05</v>
      </c>
      <c r="H73" s="179">
        <f t="shared" si="14"/>
        <v>9.3049999999999997</v>
      </c>
      <c r="I73" s="179">
        <f t="shared" si="15"/>
        <v>9.3049999999999997</v>
      </c>
      <c r="J73" s="180"/>
      <c r="K73" s="194"/>
      <c r="L73" s="134"/>
      <c r="M73" s="134"/>
      <c r="N73" s="134"/>
    </row>
    <row r="74" spans="1:26" s="104" customFormat="1" ht="22.5" hidden="1" customHeight="1" x14ac:dyDescent="0.2">
      <c r="A74" s="134"/>
      <c r="B74" s="134"/>
      <c r="C74" s="114" t="s">
        <v>165</v>
      </c>
      <c r="D74" s="254">
        <v>432</v>
      </c>
      <c r="E74" s="114">
        <v>5</v>
      </c>
      <c r="F74" s="114">
        <v>1</v>
      </c>
      <c r="G74" s="114">
        <v>0.05</v>
      </c>
      <c r="H74" s="179">
        <f t="shared" si="14"/>
        <v>21.6</v>
      </c>
      <c r="I74" s="179">
        <f t="shared" si="15"/>
        <v>21.6</v>
      </c>
      <c r="J74" s="180"/>
      <c r="K74" s="194"/>
      <c r="L74" s="134"/>
      <c r="M74" s="134"/>
      <c r="N74" s="134"/>
    </row>
    <row r="75" spans="1:26" s="104" customFormat="1" ht="22.5" hidden="1" customHeight="1" x14ac:dyDescent="0.2">
      <c r="A75" s="134"/>
      <c r="B75" s="134"/>
      <c r="C75" s="114" t="s">
        <v>159</v>
      </c>
      <c r="D75" s="254">
        <v>1960.1</v>
      </c>
      <c r="E75" s="114">
        <v>5</v>
      </c>
      <c r="F75" s="114">
        <v>1</v>
      </c>
      <c r="G75" s="114">
        <v>0.05</v>
      </c>
      <c r="H75" s="179">
        <f t="shared" si="14"/>
        <v>98.004999999999995</v>
      </c>
      <c r="I75" s="179">
        <f t="shared" si="15"/>
        <v>98.004999999999995</v>
      </c>
      <c r="J75" s="180"/>
      <c r="K75" s="194"/>
      <c r="L75" s="134"/>
      <c r="M75" s="134"/>
      <c r="N75" s="134"/>
    </row>
    <row r="76" spans="1:26" s="104" customFormat="1" ht="22.5" hidden="1" customHeight="1" x14ac:dyDescent="0.2">
      <c r="A76" s="134"/>
      <c r="B76" s="134"/>
      <c r="C76" s="114" t="s">
        <v>160</v>
      </c>
      <c r="D76" s="254">
        <v>807</v>
      </c>
      <c r="E76" s="114">
        <v>5</v>
      </c>
      <c r="F76" s="114">
        <v>1</v>
      </c>
      <c r="G76" s="114">
        <v>0.05</v>
      </c>
      <c r="H76" s="179">
        <f t="shared" si="14"/>
        <v>40.35</v>
      </c>
      <c r="I76" s="179">
        <f t="shared" si="15"/>
        <v>40.35</v>
      </c>
      <c r="J76" s="180"/>
      <c r="K76" s="194"/>
      <c r="L76" s="134"/>
      <c r="M76" s="134"/>
      <c r="N76" s="134"/>
    </row>
    <row r="77" spans="1:26" s="104" customFormat="1" ht="22.5" hidden="1" customHeight="1" x14ac:dyDescent="0.2">
      <c r="A77" s="134"/>
      <c r="B77" s="134"/>
      <c r="C77" s="114" t="s">
        <v>163</v>
      </c>
      <c r="D77" s="254">
        <v>120</v>
      </c>
      <c r="E77" s="114">
        <v>5</v>
      </c>
      <c r="F77" s="114">
        <v>1</v>
      </c>
      <c r="G77" s="114">
        <v>0.05</v>
      </c>
      <c r="H77" s="179">
        <f t="shared" si="14"/>
        <v>6</v>
      </c>
      <c r="I77" s="179">
        <f t="shared" si="15"/>
        <v>6</v>
      </c>
      <c r="J77" s="180"/>
      <c r="K77" s="194"/>
      <c r="L77" s="134"/>
      <c r="M77" s="134"/>
      <c r="N77" s="134"/>
    </row>
    <row r="78" spans="1:26" s="104" customFormat="1" ht="22.5" hidden="1" customHeight="1" x14ac:dyDescent="0.2">
      <c r="A78" s="134"/>
      <c r="B78" s="134"/>
      <c r="C78" s="114" t="s">
        <v>189</v>
      </c>
      <c r="D78" s="254">
        <v>358.1</v>
      </c>
      <c r="E78" s="114">
        <v>5</v>
      </c>
      <c r="F78" s="114">
        <v>1</v>
      </c>
      <c r="G78" s="114">
        <v>0.05</v>
      </c>
      <c r="H78" s="179">
        <f t="shared" si="14"/>
        <v>17.905000000000001</v>
      </c>
      <c r="I78" s="179">
        <f t="shared" si="15"/>
        <v>17.905000000000001</v>
      </c>
      <c r="J78" s="180"/>
      <c r="K78" s="194"/>
      <c r="L78" s="134"/>
      <c r="M78" s="134"/>
      <c r="N78" s="134"/>
    </row>
    <row r="79" spans="1:26" s="135" customFormat="1" ht="22.5" hidden="1" customHeight="1" x14ac:dyDescent="0.2">
      <c r="A79" s="198" t="s">
        <v>359</v>
      </c>
      <c r="B79" s="199" t="s">
        <v>198</v>
      </c>
      <c r="C79" s="198" t="s">
        <v>87</v>
      </c>
      <c r="D79" s="203">
        <f>SUM(D80:D81)</f>
        <v>927.59999999999991</v>
      </c>
      <c r="E79" s="204"/>
      <c r="F79" s="198"/>
      <c r="G79" s="192"/>
      <c r="H79" s="201"/>
      <c r="I79" s="201"/>
      <c r="J79" s="200"/>
      <c r="K79" s="201"/>
      <c r="L79" s="202"/>
      <c r="M79" s="192"/>
      <c r="N79" s="202"/>
      <c r="O79" s="93">
        <v>16</v>
      </c>
      <c r="P79" s="93"/>
      <c r="Q79" s="93"/>
      <c r="R79" s="93"/>
      <c r="S79" s="93"/>
      <c r="T79" s="93"/>
      <c r="U79" s="93"/>
      <c r="V79" s="93"/>
      <c r="W79" s="93"/>
      <c r="X79" s="93"/>
      <c r="Y79" s="93"/>
      <c r="Z79" s="93"/>
    </row>
    <row r="80" spans="1:26" s="104" customFormat="1" ht="22.5" hidden="1" customHeight="1" x14ac:dyDescent="0.2">
      <c r="A80" s="134"/>
      <c r="B80" s="134"/>
      <c r="C80" s="114" t="s">
        <v>146</v>
      </c>
      <c r="D80" s="254">
        <v>689.9</v>
      </c>
      <c r="E80" s="114" t="s">
        <v>144</v>
      </c>
      <c r="F80" s="114" t="s">
        <v>144</v>
      </c>
      <c r="G80" s="114" t="s">
        <v>144</v>
      </c>
      <c r="H80" s="181"/>
      <c r="I80" s="181"/>
      <c r="J80" s="180"/>
      <c r="K80" s="194"/>
      <c r="L80" s="134"/>
      <c r="M80" s="134"/>
      <c r="N80" s="134"/>
    </row>
    <row r="81" spans="1:26" s="104" customFormat="1" ht="22.5" hidden="1" customHeight="1" x14ac:dyDescent="0.2">
      <c r="A81" s="134"/>
      <c r="B81" s="134"/>
      <c r="C81" s="114" t="s">
        <v>145</v>
      </c>
      <c r="D81" s="254">
        <v>237.7</v>
      </c>
      <c r="E81" s="114" t="s">
        <v>144</v>
      </c>
      <c r="F81" s="114" t="s">
        <v>144</v>
      </c>
      <c r="G81" s="114" t="s">
        <v>144</v>
      </c>
      <c r="H81" s="181"/>
      <c r="I81" s="181"/>
      <c r="J81" s="180"/>
      <c r="K81" s="194"/>
      <c r="L81" s="134"/>
      <c r="M81" s="134"/>
      <c r="N81" s="134"/>
    </row>
    <row r="82" spans="1:26" s="140" customFormat="1" ht="22.5" hidden="1" customHeight="1" x14ac:dyDescent="0.2">
      <c r="A82" s="167" t="s">
        <v>194</v>
      </c>
      <c r="B82" s="168" t="s">
        <v>55</v>
      </c>
      <c r="C82" s="167" t="s">
        <v>107</v>
      </c>
      <c r="D82" s="169">
        <v>1799</v>
      </c>
      <c r="E82" s="170">
        <v>70</v>
      </c>
      <c r="F82" s="167" t="s">
        <v>44</v>
      </c>
      <c r="G82" s="171" t="s">
        <v>177</v>
      </c>
      <c r="H82" s="173">
        <f>SUM(H83:H83)</f>
        <v>1259.3</v>
      </c>
      <c r="I82" s="173">
        <f>SUM(I83:I83)</f>
        <v>1259.3</v>
      </c>
      <c r="J82" s="174">
        <f>D82/$D$5%</f>
        <v>3.1465296349221066</v>
      </c>
      <c r="K82" s="173"/>
      <c r="L82" s="172"/>
      <c r="M82" s="175"/>
      <c r="N82" s="176"/>
      <c r="O82" s="111"/>
      <c r="P82" s="111"/>
      <c r="Q82" s="111"/>
      <c r="R82" s="111"/>
      <c r="S82" s="111"/>
      <c r="T82" s="111"/>
      <c r="U82" s="111"/>
      <c r="V82" s="112"/>
      <c r="W82" s="111"/>
      <c r="X82" s="111"/>
      <c r="Y82" s="111"/>
      <c r="Z82" s="111"/>
    </row>
    <row r="83" spans="1:26" s="131" customFormat="1" ht="22.5" hidden="1" customHeight="1" x14ac:dyDescent="0.2">
      <c r="A83" s="177"/>
      <c r="B83" s="178"/>
      <c r="C83" s="132" t="s">
        <v>107</v>
      </c>
      <c r="D83" s="133">
        <v>1799</v>
      </c>
      <c r="E83" s="132">
        <v>70</v>
      </c>
      <c r="F83" s="132">
        <v>1</v>
      </c>
      <c r="G83" s="148">
        <v>0.7</v>
      </c>
      <c r="H83" s="179">
        <f t="shared" ref="H83" si="16">D83*E83%</f>
        <v>1259.3</v>
      </c>
      <c r="I83" s="179">
        <f>D83*G83</f>
        <v>1259.3</v>
      </c>
      <c r="J83" s="180"/>
      <c r="K83" s="179"/>
      <c r="L83" s="181"/>
      <c r="M83" s="148"/>
      <c r="N83" s="182"/>
      <c r="O83" s="92"/>
      <c r="P83" s="92"/>
      <c r="Q83" s="92"/>
      <c r="R83" s="92"/>
      <c r="S83" s="92"/>
      <c r="T83" s="92"/>
      <c r="U83" s="92"/>
      <c r="V83" s="89"/>
      <c r="W83" s="92"/>
      <c r="X83" s="92"/>
      <c r="Y83" s="92"/>
      <c r="Z83" s="92"/>
    </row>
    <row r="84" spans="1:26" s="135" customFormat="1" ht="22.5" hidden="1" customHeight="1" x14ac:dyDescent="0.2">
      <c r="A84" s="167" t="s">
        <v>360</v>
      </c>
      <c r="B84" s="168" t="s">
        <v>54</v>
      </c>
      <c r="C84" s="167"/>
      <c r="D84" s="169">
        <f>D5-D6-D15-D19-D52-D82-D41-D45-D11</f>
        <v>-73262.399999999994</v>
      </c>
      <c r="E84" s="170"/>
      <c r="F84" s="167"/>
      <c r="G84" s="171"/>
      <c r="H84" s="173"/>
      <c r="I84" s="173"/>
      <c r="J84" s="174">
        <f>D84/$D$5%</f>
        <v>-128.13913992524587</v>
      </c>
      <c r="K84" s="173"/>
      <c r="L84" s="172"/>
      <c r="M84" s="175">
        <f>D84/$L$5</f>
        <v>-20.684327857596202</v>
      </c>
      <c r="N84" s="176" t="s">
        <v>133</v>
      </c>
      <c r="O84" s="93">
        <v>13</v>
      </c>
      <c r="P84" s="93"/>
      <c r="Q84" s="93"/>
      <c r="R84" s="93"/>
      <c r="S84" s="93"/>
      <c r="T84" s="93"/>
      <c r="U84" s="93"/>
      <c r="V84" s="93"/>
      <c r="W84" s="93"/>
      <c r="X84" s="93"/>
      <c r="Y84" s="93"/>
      <c r="Z84" s="93"/>
    </row>
    <row r="85" spans="1:26" s="129" customFormat="1" ht="32.25" hidden="1" customHeight="1" x14ac:dyDescent="0.2">
      <c r="A85" s="198" t="s">
        <v>361</v>
      </c>
      <c r="B85" s="199" t="s">
        <v>51</v>
      </c>
      <c r="C85" s="198" t="s">
        <v>88</v>
      </c>
      <c r="D85" s="203">
        <f>SUM(D86:D89)</f>
        <v>8765.2999999999993</v>
      </c>
      <c r="E85" s="204"/>
      <c r="F85" s="198"/>
      <c r="G85" s="192"/>
      <c r="H85" s="201"/>
      <c r="I85" s="201"/>
      <c r="J85" s="200"/>
      <c r="K85" s="201"/>
      <c r="L85" s="202"/>
      <c r="M85" s="192">
        <f>D85/(L5-L39)</f>
        <v>5.4375310173697269</v>
      </c>
      <c r="N85" s="205" t="s">
        <v>139</v>
      </c>
      <c r="O85" s="214">
        <f>Q105</f>
        <v>3740</v>
      </c>
      <c r="P85" s="89"/>
      <c r="Q85" s="89"/>
      <c r="R85" s="89"/>
      <c r="S85" s="89"/>
      <c r="T85" s="89"/>
      <c r="U85" s="89"/>
      <c r="V85" s="89"/>
      <c r="W85" s="89"/>
      <c r="X85" s="89"/>
      <c r="Y85" s="89"/>
      <c r="Z85" s="89"/>
    </row>
    <row r="86" spans="1:26" s="129" customFormat="1" ht="22.5" hidden="1" customHeight="1" x14ac:dyDescent="0.2">
      <c r="A86" s="198"/>
      <c r="B86" s="199"/>
      <c r="C86" s="114" t="s">
        <v>335</v>
      </c>
      <c r="D86" s="254">
        <v>1306.4000000000001</v>
      </c>
      <c r="E86" s="114" t="s">
        <v>144</v>
      </c>
      <c r="F86" s="114" t="s">
        <v>144</v>
      </c>
      <c r="G86" s="114" t="s">
        <v>144</v>
      </c>
      <c r="H86" s="201"/>
      <c r="I86" s="201"/>
      <c r="J86" s="200"/>
      <c r="K86" s="201"/>
      <c r="L86" s="202"/>
      <c r="M86" s="192"/>
      <c r="N86" s="205"/>
      <c r="O86" s="214"/>
      <c r="P86" s="89"/>
      <c r="Q86" s="89"/>
      <c r="R86" s="89"/>
      <c r="S86" s="89"/>
      <c r="T86" s="89"/>
      <c r="U86" s="89"/>
      <c r="V86" s="89"/>
      <c r="W86" s="89"/>
      <c r="X86" s="89"/>
      <c r="Y86" s="89"/>
      <c r="Z86" s="89"/>
    </row>
    <row r="87" spans="1:26" s="129" customFormat="1" ht="22.5" hidden="1" customHeight="1" x14ac:dyDescent="0.2">
      <c r="A87" s="198"/>
      <c r="B87" s="199"/>
      <c r="C87" s="114" t="s">
        <v>334</v>
      </c>
      <c r="D87" s="254">
        <v>3757</v>
      </c>
      <c r="E87" s="114" t="s">
        <v>144</v>
      </c>
      <c r="F87" s="114" t="s">
        <v>144</v>
      </c>
      <c r="G87" s="114" t="s">
        <v>144</v>
      </c>
      <c r="H87" s="201"/>
      <c r="I87" s="201"/>
      <c r="J87" s="200"/>
      <c r="K87" s="201"/>
      <c r="L87" s="202"/>
      <c r="M87" s="192"/>
      <c r="N87" s="205"/>
      <c r="O87" s="214"/>
      <c r="P87" s="89"/>
      <c r="Q87" s="89"/>
      <c r="R87" s="89"/>
      <c r="S87" s="89"/>
      <c r="T87" s="89"/>
      <c r="U87" s="89"/>
      <c r="V87" s="89"/>
      <c r="W87" s="89"/>
      <c r="X87" s="89"/>
      <c r="Y87" s="89"/>
      <c r="Z87" s="89"/>
    </row>
    <row r="88" spans="1:26" s="129" customFormat="1" ht="22.5" hidden="1" customHeight="1" x14ac:dyDescent="0.2">
      <c r="A88" s="198"/>
      <c r="B88" s="199"/>
      <c r="C88" s="114" t="s">
        <v>332</v>
      </c>
      <c r="D88" s="254">
        <v>640</v>
      </c>
      <c r="E88" s="114" t="s">
        <v>144</v>
      </c>
      <c r="F88" s="114" t="s">
        <v>144</v>
      </c>
      <c r="G88" s="114" t="s">
        <v>144</v>
      </c>
      <c r="H88" s="201"/>
      <c r="I88" s="201"/>
      <c r="J88" s="200"/>
      <c r="K88" s="201"/>
      <c r="L88" s="202"/>
      <c r="M88" s="192"/>
      <c r="N88" s="205"/>
      <c r="O88" s="214"/>
      <c r="P88" s="89"/>
      <c r="Q88" s="89"/>
      <c r="R88" s="89"/>
      <c r="S88" s="89"/>
      <c r="T88" s="89"/>
      <c r="U88" s="89"/>
      <c r="V88" s="89"/>
      <c r="W88" s="89"/>
      <c r="X88" s="89"/>
      <c r="Y88" s="89"/>
      <c r="Z88" s="89"/>
    </row>
    <row r="89" spans="1:26" s="129" customFormat="1" ht="22.5" hidden="1" customHeight="1" x14ac:dyDescent="0.2">
      <c r="A89" s="198"/>
      <c r="B89" s="199"/>
      <c r="C89" s="114" t="s">
        <v>331</v>
      </c>
      <c r="D89" s="254">
        <v>3061.9</v>
      </c>
      <c r="E89" s="114" t="s">
        <v>144</v>
      </c>
      <c r="F89" s="114" t="s">
        <v>144</v>
      </c>
      <c r="G89" s="114" t="s">
        <v>144</v>
      </c>
      <c r="H89" s="201"/>
      <c r="I89" s="201"/>
      <c r="J89" s="200"/>
      <c r="K89" s="201"/>
      <c r="L89" s="202"/>
      <c r="M89" s="192"/>
      <c r="N89" s="205"/>
      <c r="O89" s="214"/>
      <c r="P89" s="89"/>
      <c r="Q89" s="89"/>
      <c r="R89" s="89"/>
      <c r="S89" s="89"/>
      <c r="T89" s="89"/>
      <c r="U89" s="89"/>
      <c r="V89" s="89"/>
      <c r="W89" s="89"/>
      <c r="X89" s="89"/>
      <c r="Y89" s="89"/>
      <c r="Z89" s="89"/>
    </row>
    <row r="90" spans="1:26" s="135" customFormat="1" ht="22.5" hidden="1" customHeight="1" x14ac:dyDescent="0.2">
      <c r="A90" s="198" t="s">
        <v>362</v>
      </c>
      <c r="B90" s="199" t="s">
        <v>56</v>
      </c>
      <c r="C90" s="198"/>
      <c r="D90" s="203">
        <f>D84-D85</f>
        <v>-82027.7</v>
      </c>
      <c r="E90" s="204"/>
      <c r="F90" s="198"/>
      <c r="G90" s="192"/>
      <c r="H90" s="201"/>
      <c r="I90" s="201"/>
      <c r="J90" s="200"/>
      <c r="K90" s="201"/>
      <c r="L90" s="202"/>
      <c r="M90" s="192"/>
      <c r="N90" s="193"/>
      <c r="O90" s="93">
        <v>18</v>
      </c>
      <c r="P90" s="93"/>
      <c r="Q90" s="93"/>
      <c r="R90" s="93"/>
      <c r="S90" s="93"/>
      <c r="T90" s="93"/>
      <c r="U90" s="93"/>
      <c r="V90" s="93"/>
      <c r="W90" s="93"/>
      <c r="X90" s="93"/>
      <c r="Y90" s="93"/>
      <c r="Z90" s="93"/>
    </row>
    <row r="91" spans="1:26" s="140" customFormat="1" ht="19.5" customHeight="1" x14ac:dyDescent="0.2">
      <c r="A91" s="141"/>
      <c r="B91" s="135"/>
      <c r="C91" s="141"/>
      <c r="D91" s="142"/>
      <c r="E91" s="143"/>
      <c r="F91" s="141"/>
      <c r="G91" s="84"/>
      <c r="H91" s="143"/>
      <c r="I91" s="143"/>
      <c r="J91" s="144"/>
      <c r="K91" s="149"/>
      <c r="L91" s="49"/>
      <c r="M91" s="84"/>
      <c r="N91" s="145"/>
      <c r="O91" s="111"/>
      <c r="P91" s="111"/>
      <c r="Q91" s="111"/>
      <c r="R91" s="111"/>
      <c r="S91" s="111"/>
      <c r="T91" s="111"/>
      <c r="U91" s="111"/>
      <c r="V91" s="112"/>
      <c r="W91" s="111"/>
      <c r="X91" s="111"/>
      <c r="Y91" s="111"/>
      <c r="Z91" s="111"/>
    </row>
    <row r="92" spans="1:26" ht="19.5" customHeight="1" x14ac:dyDescent="0.2">
      <c r="D92" s="33">
        <v>166805</v>
      </c>
    </row>
    <row r="93" spans="1:26" ht="20.25" x14ac:dyDescent="0.2">
      <c r="P93" s="87" t="s">
        <v>128</v>
      </c>
    </row>
    <row r="94" spans="1:26" ht="15.75" x14ac:dyDescent="0.2">
      <c r="P94" s="36" t="s">
        <v>68</v>
      </c>
      <c r="Q94" s="36"/>
      <c r="R94" s="36"/>
      <c r="S94" s="36"/>
      <c r="T94" s="36"/>
      <c r="U94" s="36"/>
      <c r="V94" s="71"/>
    </row>
    <row r="95" spans="1:26" ht="15.75" x14ac:dyDescent="0.2">
      <c r="P95" s="37" t="s">
        <v>61</v>
      </c>
      <c r="Q95" s="38" t="s">
        <v>69</v>
      </c>
      <c r="R95" s="39" t="s">
        <v>70</v>
      </c>
      <c r="S95" s="38" t="s">
        <v>71</v>
      </c>
      <c r="T95" s="40" t="s">
        <v>0</v>
      </c>
      <c r="U95" s="39" t="s">
        <v>57</v>
      </c>
      <c r="V95" s="65">
        <v>121735</v>
      </c>
    </row>
    <row r="96" spans="1:26" ht="30" x14ac:dyDescent="0.2">
      <c r="P96" s="41">
        <v>1</v>
      </c>
      <c r="Q96" s="42" t="s">
        <v>85</v>
      </c>
      <c r="R96" s="43"/>
      <c r="S96" s="44">
        <v>0</v>
      </c>
      <c r="T96" s="44">
        <f>S96*3.6</f>
        <v>0</v>
      </c>
      <c r="V96" s="66"/>
    </row>
    <row r="97" spans="4:22" ht="15.75" x14ac:dyDescent="0.2">
      <c r="P97" s="41">
        <v>1</v>
      </c>
      <c r="Q97" s="88" t="str">
        <f>B39</f>
        <v>ĐẤT NHÀ Ở XÃ HỘI</v>
      </c>
      <c r="R97" s="43"/>
      <c r="S97" s="44">
        <f>K39</f>
        <v>482.48199999999997</v>
      </c>
      <c r="T97" s="44">
        <f>L39</f>
        <v>1929.9279999999999</v>
      </c>
      <c r="U97" s="72">
        <f>SUM(T97:T101)</f>
        <v>3541.9279999999999</v>
      </c>
      <c r="V97" s="66">
        <v>31493</v>
      </c>
    </row>
    <row r="98" spans="4:22" ht="15.75" x14ac:dyDescent="0.2">
      <c r="P98" s="41">
        <v>2</v>
      </c>
      <c r="Q98" s="88" t="str">
        <f>B20</f>
        <v>ĐẤT Ở THẤP TẦNG - NHÀ Ở LIỀN KỀ</v>
      </c>
      <c r="R98" s="43"/>
      <c r="S98" s="44">
        <f>K20</f>
        <v>267</v>
      </c>
      <c r="T98" s="44">
        <f>L20</f>
        <v>1068</v>
      </c>
      <c r="U98" s="45"/>
      <c r="V98" s="50">
        <f>V95/V97</f>
        <v>3.8654621661956625</v>
      </c>
    </row>
    <row r="99" spans="4:22" ht="15.75" x14ac:dyDescent="0.2">
      <c r="D99" s="33">
        <f>79581/320</f>
        <v>248.69062500000001</v>
      </c>
      <c r="P99" s="41">
        <v>3</v>
      </c>
      <c r="Q99" s="88" t="str">
        <f>B33</f>
        <v>ĐẤT Ở THẤP TẦNG - BIỆT THỰ</v>
      </c>
      <c r="R99" s="43"/>
      <c r="S99" s="44">
        <f>K33</f>
        <v>12</v>
      </c>
      <c r="T99" s="44">
        <f>L33</f>
        <v>48</v>
      </c>
      <c r="U99" s="46"/>
      <c r="V99" s="66"/>
    </row>
    <row r="100" spans="4:22" ht="15.75" x14ac:dyDescent="0.2">
      <c r="D100" s="33">
        <f>(250+180)*4</f>
        <v>1720</v>
      </c>
      <c r="P100" s="41">
        <v>4</v>
      </c>
      <c r="Q100" s="88" t="s">
        <v>192</v>
      </c>
      <c r="R100" s="43"/>
      <c r="S100" s="44">
        <f>K45</f>
        <v>29</v>
      </c>
      <c r="T100" s="44">
        <f>L45</f>
        <v>116</v>
      </c>
      <c r="U100" s="46"/>
      <c r="V100" s="66"/>
    </row>
    <row r="101" spans="4:22" ht="15.75" x14ac:dyDescent="0.2">
      <c r="P101" s="41">
        <v>4</v>
      </c>
      <c r="Q101" s="88" t="s">
        <v>193</v>
      </c>
      <c r="R101" s="43"/>
      <c r="S101" s="44">
        <f>K41</f>
        <v>95</v>
      </c>
      <c r="T101" s="44">
        <f>L41</f>
        <v>380</v>
      </c>
      <c r="U101" s="46"/>
      <c r="V101" s="66"/>
    </row>
    <row r="102" spans="4:22" ht="15.75" x14ac:dyDescent="0.2">
      <c r="P102" s="47"/>
      <c r="Q102" s="48"/>
      <c r="R102" s="48"/>
      <c r="S102" s="48"/>
      <c r="T102" s="49"/>
      <c r="U102" s="50"/>
      <c r="V102" s="50"/>
    </row>
    <row r="103" spans="4:22" ht="31.5" customHeight="1" x14ac:dyDescent="0.2">
      <c r="P103" s="561" t="s">
        <v>143</v>
      </c>
      <c r="Q103" s="562"/>
      <c r="R103" s="563"/>
      <c r="S103" s="564" t="s">
        <v>196</v>
      </c>
      <c r="T103" s="565"/>
      <c r="U103" s="566"/>
      <c r="V103" s="67"/>
    </row>
    <row r="104" spans="4:22" ht="31.5" x14ac:dyDescent="0.2">
      <c r="P104" s="51" t="s">
        <v>73</v>
      </c>
      <c r="Q104" s="52" t="s">
        <v>74</v>
      </c>
      <c r="R104" s="51" t="s">
        <v>75</v>
      </c>
      <c r="S104" s="51" t="s">
        <v>80</v>
      </c>
      <c r="T104" s="52" t="s">
        <v>74</v>
      </c>
      <c r="U104" s="51" t="s">
        <v>75</v>
      </c>
      <c r="V104" s="68"/>
    </row>
    <row r="105" spans="4:22" ht="15.75" x14ac:dyDescent="0.2">
      <c r="P105" s="53">
        <v>2.5</v>
      </c>
      <c r="Q105" s="54">
        <f>P105*(T98+T99+T101)</f>
        <v>3740</v>
      </c>
      <c r="R105" s="54">
        <f>D85</f>
        <v>8765.2999999999993</v>
      </c>
      <c r="S105" s="61">
        <f>U97*0.055</f>
        <v>194.80604</v>
      </c>
      <c r="T105" s="54">
        <f>S105*T106</f>
        <v>1948.0603999999998</v>
      </c>
      <c r="U105" s="54">
        <f>D16</f>
        <v>3237.5</v>
      </c>
      <c r="V105" s="66"/>
    </row>
    <row r="106" spans="4:22" x14ac:dyDescent="0.2">
      <c r="P106" s="55" t="s">
        <v>76</v>
      </c>
      <c r="Q106" s="56" t="s">
        <v>77</v>
      </c>
      <c r="R106" s="56" t="s">
        <v>77</v>
      </c>
      <c r="S106" s="56" t="s">
        <v>84</v>
      </c>
      <c r="T106" s="62">
        <v>10</v>
      </c>
      <c r="U106" s="56" t="s">
        <v>77</v>
      </c>
      <c r="V106" s="47"/>
    </row>
    <row r="107" spans="4:22" ht="15.75" x14ac:dyDescent="0.2">
      <c r="P107" s="47"/>
      <c r="Q107" s="48"/>
      <c r="R107" s="48"/>
      <c r="S107" s="48"/>
      <c r="T107" s="49"/>
      <c r="U107" s="50"/>
      <c r="V107" s="50"/>
    </row>
    <row r="108" spans="4:22" ht="15.75" x14ac:dyDescent="0.2">
      <c r="P108" s="567" t="s">
        <v>138</v>
      </c>
      <c r="Q108" s="568"/>
      <c r="R108" s="569"/>
      <c r="S108" s="570" t="s">
        <v>79</v>
      </c>
      <c r="T108" s="571"/>
      <c r="U108" s="572"/>
      <c r="V108" s="69"/>
    </row>
    <row r="109" spans="4:22" ht="31.5" x14ac:dyDescent="0.2">
      <c r="P109" s="266" t="s">
        <v>73</v>
      </c>
      <c r="Q109" s="261" t="s">
        <v>74</v>
      </c>
      <c r="R109" s="260" t="s">
        <v>75</v>
      </c>
      <c r="S109" s="51" t="s">
        <v>80</v>
      </c>
      <c r="T109" s="52" t="s">
        <v>74</v>
      </c>
      <c r="U109" s="51" t="s">
        <v>75</v>
      </c>
      <c r="V109" s="67"/>
    </row>
    <row r="110" spans="4:22" ht="15.75" x14ac:dyDescent="0.2">
      <c r="P110" s="260">
        <v>1</v>
      </c>
      <c r="Q110" s="263">
        <v>2000</v>
      </c>
      <c r="R110" s="263">
        <f>D8</f>
        <v>2019.4</v>
      </c>
      <c r="S110" s="51">
        <v>1</v>
      </c>
      <c r="T110" s="54">
        <v>5000</v>
      </c>
      <c r="U110" s="54">
        <f>D14</f>
        <v>5260.4</v>
      </c>
      <c r="V110" s="70"/>
    </row>
    <row r="111" spans="4:22" x14ac:dyDescent="0.2">
      <c r="P111" s="267" t="s">
        <v>81</v>
      </c>
      <c r="Q111" s="267">
        <v>0</v>
      </c>
      <c r="R111" s="264" t="s">
        <v>77</v>
      </c>
      <c r="S111" s="57" t="s">
        <v>81</v>
      </c>
      <c r="T111" s="57">
        <v>0</v>
      </c>
      <c r="U111" s="56" t="s">
        <v>77</v>
      </c>
      <c r="V111" s="47"/>
    </row>
    <row r="112" spans="4:22" x14ac:dyDescent="0.2">
      <c r="P112" s="58"/>
      <c r="Q112" s="58"/>
      <c r="R112" s="47"/>
      <c r="S112" s="58"/>
      <c r="T112" s="58"/>
      <c r="U112" s="47"/>
      <c r="V112" s="47"/>
    </row>
    <row r="113" spans="16:22" ht="15.75" x14ac:dyDescent="0.2">
      <c r="P113" s="570" t="s">
        <v>82</v>
      </c>
      <c r="Q113" s="571"/>
      <c r="R113" s="572"/>
      <c r="S113" s="564" t="s">
        <v>106</v>
      </c>
      <c r="T113" s="565"/>
      <c r="U113" s="566"/>
      <c r="V113" s="69"/>
    </row>
    <row r="114" spans="16:22" ht="31.5" x14ac:dyDescent="0.2">
      <c r="P114" s="51" t="s">
        <v>80</v>
      </c>
      <c r="Q114" s="52" t="s">
        <v>74</v>
      </c>
      <c r="R114" s="51" t="s">
        <v>75</v>
      </c>
      <c r="S114" s="260" t="s">
        <v>80</v>
      </c>
      <c r="T114" s="261" t="s">
        <v>74</v>
      </c>
      <c r="U114" s="260" t="s">
        <v>75</v>
      </c>
      <c r="V114" s="65"/>
    </row>
    <row r="115" spans="16:22" ht="15.75" x14ac:dyDescent="0.2">
      <c r="P115" s="51">
        <v>1</v>
      </c>
      <c r="Q115" s="54">
        <v>500</v>
      </c>
      <c r="R115" s="54">
        <f>D7</f>
        <v>645.29999999999995</v>
      </c>
      <c r="S115" s="262">
        <f>U97*0.05</f>
        <v>177.09640000000002</v>
      </c>
      <c r="T115" s="263">
        <f>S115*T116</f>
        <v>2125.1568000000002</v>
      </c>
      <c r="U115" s="263">
        <f>D18</f>
        <v>3300.1</v>
      </c>
      <c r="V115" s="83">
        <f>U115/S115</f>
        <v>18.634483817852875</v>
      </c>
    </row>
    <row r="116" spans="16:22" x14ac:dyDescent="0.2">
      <c r="P116" s="57" t="s">
        <v>83</v>
      </c>
      <c r="Q116" s="57">
        <v>0</v>
      </c>
      <c r="R116" s="56" t="s">
        <v>77</v>
      </c>
      <c r="S116" s="264" t="s">
        <v>84</v>
      </c>
      <c r="T116" s="265">
        <v>12</v>
      </c>
      <c r="U116" s="264" t="s">
        <v>77</v>
      </c>
      <c r="V116" s="84"/>
    </row>
    <row r="117" spans="16:22" ht="15.75" x14ac:dyDescent="0.2">
      <c r="Q117" s="59"/>
      <c r="R117" s="60"/>
      <c r="T117" s="59"/>
      <c r="U117" s="60"/>
      <c r="V117" s="85"/>
    </row>
    <row r="118" spans="16:22" ht="36" customHeight="1" x14ac:dyDescent="0.2">
      <c r="P118" s="578" t="s">
        <v>72</v>
      </c>
      <c r="Q118" s="579"/>
      <c r="R118" s="580"/>
      <c r="S118" s="564" t="s">
        <v>197</v>
      </c>
      <c r="T118" s="565"/>
      <c r="U118" s="566"/>
      <c r="V118" s="86"/>
    </row>
    <row r="119" spans="16:22" ht="31.5" x14ac:dyDescent="0.2">
      <c r="P119" s="266" t="s">
        <v>73</v>
      </c>
      <c r="Q119" s="268" t="s">
        <v>74</v>
      </c>
      <c r="R119" s="266" t="s">
        <v>75</v>
      </c>
      <c r="S119" s="51" t="s">
        <v>80</v>
      </c>
      <c r="T119" s="52" t="s">
        <v>74</v>
      </c>
      <c r="U119" s="51" t="s">
        <v>75</v>
      </c>
      <c r="V119" s="65"/>
    </row>
    <row r="120" spans="16:22" ht="15.75" x14ac:dyDescent="0.2">
      <c r="P120" s="260">
        <v>2</v>
      </c>
      <c r="Q120" s="269">
        <f>U97*P120</f>
        <v>7083.8559999999998</v>
      </c>
      <c r="R120" s="269">
        <f>D53</f>
        <v>43222.799999999996</v>
      </c>
      <c r="S120" s="61">
        <f>U97*0.065</f>
        <v>230.22532000000001</v>
      </c>
      <c r="T120" s="54">
        <f>S120*T121</f>
        <v>2302.2532000000001</v>
      </c>
      <c r="U120" s="54">
        <f>D17</f>
        <v>3632.7</v>
      </c>
      <c r="V120" s="83">
        <f>U120/S120</f>
        <v>15.77889000219437</v>
      </c>
    </row>
    <row r="121" spans="16:22" x14ac:dyDescent="0.2">
      <c r="P121" s="270" t="s">
        <v>78</v>
      </c>
      <c r="Q121" s="264" t="s">
        <v>77</v>
      </c>
      <c r="R121" s="264" t="s">
        <v>77</v>
      </c>
      <c r="S121" s="56" t="s">
        <v>84</v>
      </c>
      <c r="T121" s="62">
        <v>10</v>
      </c>
      <c r="U121" s="56" t="s">
        <v>77</v>
      </c>
      <c r="V121" s="84"/>
    </row>
    <row r="122" spans="16:22" x14ac:dyDescent="0.2">
      <c r="V122" s="33"/>
    </row>
    <row r="123" spans="16:22" ht="37.5" customHeight="1" x14ac:dyDescent="0.2">
      <c r="P123" s="581"/>
      <c r="Q123" s="582"/>
      <c r="R123" s="583"/>
      <c r="S123" s="564" t="s">
        <v>196</v>
      </c>
      <c r="T123" s="565"/>
      <c r="U123" s="566"/>
      <c r="V123" s="86"/>
    </row>
    <row r="124" spans="16:22" ht="31.5" x14ac:dyDescent="0.2">
      <c r="P124" s="208"/>
      <c r="Q124" s="209"/>
      <c r="R124" s="208"/>
      <c r="S124" s="51" t="s">
        <v>80</v>
      </c>
      <c r="T124" s="52" t="s">
        <v>74</v>
      </c>
      <c r="U124" s="51" t="s">
        <v>75</v>
      </c>
      <c r="V124" s="65"/>
    </row>
    <row r="125" spans="16:22" ht="15.75" x14ac:dyDescent="0.2">
      <c r="P125" s="210"/>
      <c r="Q125" s="211"/>
      <c r="R125" s="211"/>
      <c r="S125" s="61">
        <f>U97*0.055</f>
        <v>194.80604</v>
      </c>
      <c r="T125" s="54">
        <f>S125*T126</f>
        <v>1948.0603999999998</v>
      </c>
      <c r="U125" s="54" t="e">
        <f>#REF!</f>
        <v>#REF!</v>
      </c>
      <c r="V125" s="83" t="e">
        <f>U125/S125</f>
        <v>#REF!</v>
      </c>
    </row>
    <row r="126" spans="16:22" x14ac:dyDescent="0.2">
      <c r="P126" s="212"/>
      <c r="Q126" s="213"/>
      <c r="R126" s="213"/>
      <c r="S126" s="56" t="s">
        <v>84</v>
      </c>
      <c r="T126" s="62">
        <v>10</v>
      </c>
      <c r="U126" s="56" t="s">
        <v>77</v>
      </c>
      <c r="V126" s="84"/>
    </row>
    <row r="132" spans="16:41" x14ac:dyDescent="0.2">
      <c r="P132" s="73" t="s">
        <v>111</v>
      </c>
      <c r="Q132" s="74">
        <f>U97</f>
        <v>3541.9279999999999</v>
      </c>
      <c r="R132" s="27"/>
      <c r="S132" s="75">
        <f>SUM(S133:S136)</f>
        <v>7792.2415999999994</v>
      </c>
      <c r="T132" s="27" t="s">
        <v>112</v>
      </c>
      <c r="U132" s="27" t="s">
        <v>113</v>
      </c>
      <c r="V132" s="27"/>
    </row>
    <row r="133" spans="16:41" x14ac:dyDescent="0.2">
      <c r="P133" s="27" t="s">
        <v>114</v>
      </c>
      <c r="Q133" s="76">
        <f>50*$Q$132/1000</f>
        <v>177.09639999999999</v>
      </c>
      <c r="R133" s="77">
        <v>12</v>
      </c>
      <c r="S133" s="78">
        <f>Q133*R133</f>
        <v>2125.1567999999997</v>
      </c>
      <c r="T133" s="573">
        <f>(S133+S134+S135)/Q132</f>
        <v>1.7999999999999998</v>
      </c>
      <c r="U133" s="27"/>
      <c r="V133" s="573">
        <f>S132/Q132</f>
        <v>2.1999999999999997</v>
      </c>
      <c r="W133" s="76">
        <f>50*$Q$132/1000</f>
        <v>177.09639999999999</v>
      </c>
      <c r="AO133" s="79"/>
    </row>
    <row r="134" spans="16:41" x14ac:dyDescent="0.2">
      <c r="P134" s="27" t="s">
        <v>115</v>
      </c>
      <c r="Q134" s="76">
        <f>65*$Q$132/1000</f>
        <v>230.22532000000001</v>
      </c>
      <c r="R134" s="77">
        <v>10</v>
      </c>
      <c r="S134" s="78">
        <f t="shared" ref="S134:S136" si="17">Q134*R134</f>
        <v>2302.2532000000001</v>
      </c>
      <c r="T134" s="574"/>
      <c r="U134" s="573">
        <f>(S136+S135+S134)/Q132</f>
        <v>1.5999999999999999</v>
      </c>
      <c r="V134" s="574"/>
      <c r="W134" s="76">
        <f>65*$Q$132/1000</f>
        <v>230.22532000000001</v>
      </c>
    </row>
    <row r="135" spans="16:41" x14ac:dyDescent="0.2">
      <c r="P135" s="27" t="s">
        <v>116</v>
      </c>
      <c r="Q135" s="76">
        <f>55*$Q$132/1000</f>
        <v>194.80603999999997</v>
      </c>
      <c r="R135" s="77">
        <v>10</v>
      </c>
      <c r="S135" s="78">
        <f t="shared" si="17"/>
        <v>1948.0603999999996</v>
      </c>
      <c r="T135" s="575"/>
      <c r="U135" s="574"/>
      <c r="V135" s="574"/>
      <c r="W135" s="76">
        <f>55*$Q$132/1000</f>
        <v>194.80603999999997</v>
      </c>
    </row>
    <row r="136" spans="16:41" x14ac:dyDescent="0.2">
      <c r="P136" s="27" t="s">
        <v>117</v>
      </c>
      <c r="Q136" s="76">
        <f>40*$Q$132/1000</f>
        <v>141.67712</v>
      </c>
      <c r="R136" s="77">
        <v>10</v>
      </c>
      <c r="S136" s="78">
        <f t="shared" si="17"/>
        <v>1416.7712000000001</v>
      </c>
      <c r="T136" s="27"/>
      <c r="U136" s="575"/>
      <c r="V136" s="574"/>
    </row>
    <row r="137" spans="16:41" x14ac:dyDescent="0.2">
      <c r="P137" s="27"/>
      <c r="Q137" s="27"/>
      <c r="R137" s="27"/>
      <c r="S137" s="27"/>
      <c r="T137" s="27"/>
      <c r="U137" s="27"/>
      <c r="V137" s="27"/>
    </row>
    <row r="138" spans="16:41" x14ac:dyDescent="0.2">
      <c r="P138" s="27"/>
      <c r="Q138" s="27"/>
      <c r="R138" s="27"/>
      <c r="S138" s="27"/>
      <c r="T138" s="27"/>
      <c r="U138" s="27"/>
      <c r="V138" s="27"/>
    </row>
    <row r="139" spans="16:41" ht="15.75" x14ac:dyDescent="0.2">
      <c r="P139" s="73" t="s">
        <v>118</v>
      </c>
      <c r="Q139" s="27"/>
      <c r="R139" s="27"/>
      <c r="S139" s="75">
        <f>SUM(S140:S142)</f>
        <v>7500</v>
      </c>
      <c r="T139" s="576">
        <f>S139/Q132</f>
        <v>2.1174908129131933</v>
      </c>
      <c r="U139" s="28">
        <f>SUM(U140:U142)</f>
        <v>170</v>
      </c>
      <c r="V139" s="27"/>
    </row>
    <row r="140" spans="16:41" x14ac:dyDescent="0.2">
      <c r="P140" s="27" t="s">
        <v>119</v>
      </c>
      <c r="Q140" s="27"/>
      <c r="R140" s="27"/>
      <c r="S140" s="78">
        <v>500</v>
      </c>
      <c r="T140" s="577"/>
      <c r="U140" s="30">
        <v>50</v>
      </c>
      <c r="V140" s="80">
        <f>U140/U139</f>
        <v>0.29411764705882354</v>
      </c>
    </row>
    <row r="141" spans="16:41" x14ac:dyDescent="0.2">
      <c r="P141" s="27" t="s">
        <v>120</v>
      </c>
      <c r="Q141" s="27"/>
      <c r="R141" s="27"/>
      <c r="S141" s="78">
        <v>5000</v>
      </c>
      <c r="T141" s="577"/>
      <c r="U141" s="30">
        <v>65</v>
      </c>
      <c r="V141" s="80">
        <f>U141/U139</f>
        <v>0.38235294117647056</v>
      </c>
    </row>
    <row r="142" spans="16:41" x14ac:dyDescent="0.2">
      <c r="P142" s="27" t="s">
        <v>121</v>
      </c>
      <c r="Q142" s="27"/>
      <c r="R142" s="27"/>
      <c r="S142" s="78">
        <v>2000</v>
      </c>
      <c r="T142" s="577"/>
      <c r="U142" s="30">
        <v>55</v>
      </c>
      <c r="V142" s="80">
        <f>U142/U139</f>
        <v>0.3235294117647059</v>
      </c>
    </row>
  </sheetData>
  <mergeCells count="16">
    <mergeCell ref="T133:T135"/>
    <mergeCell ref="V133:V136"/>
    <mergeCell ref="U134:U136"/>
    <mergeCell ref="T139:T142"/>
    <mergeCell ref="P113:R113"/>
    <mergeCell ref="S113:U113"/>
    <mergeCell ref="P118:R118"/>
    <mergeCell ref="S118:U118"/>
    <mergeCell ref="P123:R123"/>
    <mergeCell ref="S123:U123"/>
    <mergeCell ref="A2:N2"/>
    <mergeCell ref="A3:N3"/>
    <mergeCell ref="P103:R103"/>
    <mergeCell ref="S103:U103"/>
    <mergeCell ref="P108:R108"/>
    <mergeCell ref="S108:U108"/>
  </mergeCells>
  <phoneticPr fontId="43"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E922-4999-4476-A402-5FA51FB5A37D}">
  <dimension ref="A2:AQ208"/>
  <sheetViews>
    <sheetView topLeftCell="A76" zoomScaleNormal="100" workbookViewId="0">
      <selection activeCell="B80" sqref="B80:K85"/>
    </sheetView>
  </sheetViews>
  <sheetFormatPr defaultColWidth="9" defaultRowHeight="14.25" x14ac:dyDescent="0.2"/>
  <cols>
    <col min="1" max="1" width="7.375" style="310" customWidth="1"/>
    <col min="2" max="2" width="8.625" style="310" customWidth="1"/>
    <col min="3" max="3" width="41.625" style="287" customWidth="1"/>
    <col min="4" max="4" width="8.625" style="310" hidden="1" customWidth="1"/>
    <col min="5" max="5" width="10.625" style="373" customWidth="1"/>
    <col min="6" max="6" width="7.625" style="312" customWidth="1"/>
    <col min="7" max="7" width="6.875" style="310" customWidth="1"/>
    <col min="8" max="8" width="10.125" style="313" customWidth="1"/>
    <col min="9" max="9" width="11.25" style="312" hidden="1" customWidth="1"/>
    <col min="10" max="10" width="10.625" style="312" hidden="1" customWidth="1"/>
    <col min="11" max="11" width="7.5" style="314" customWidth="1"/>
    <col min="12" max="12" width="7.875" style="315" hidden="1" customWidth="1"/>
    <col min="13" max="13" width="10.375" style="316" hidden="1" customWidth="1"/>
    <col min="14" max="14" width="18" style="313" hidden="1" customWidth="1"/>
    <col min="15" max="15" width="35.75" style="317" hidden="1" customWidth="1"/>
    <col min="16" max="17" width="12.625" style="95" customWidth="1"/>
    <col min="18" max="18" width="15.5" style="95" customWidth="1"/>
    <col min="19" max="19" width="16.5" style="95" customWidth="1"/>
    <col min="20" max="20" width="13.125" style="95" bestFit="1" customWidth="1"/>
    <col min="21" max="21" width="21.375" style="95" customWidth="1"/>
    <col min="22" max="22" width="14.5" style="95" bestFit="1" customWidth="1"/>
    <col min="23" max="23" width="14.375" style="95" bestFit="1" customWidth="1"/>
    <col min="24" max="24" width="14.625" style="95" customWidth="1"/>
    <col min="25" max="25" width="10" style="95" bestFit="1" customWidth="1"/>
    <col min="26" max="26" width="12.875" style="95" bestFit="1" customWidth="1"/>
    <col min="27" max="27" width="16.75" style="95" bestFit="1" customWidth="1"/>
    <col min="28" max="28" width="10" style="95" customWidth="1"/>
    <col min="29" max="33" width="9" style="287"/>
    <col min="34" max="36" width="10" style="287" customWidth="1"/>
    <col min="37" max="16384" width="9" style="287"/>
  </cols>
  <sheetData>
    <row r="2" spans="1:28" s="279" customFormat="1" ht="20.25" customHeight="1" x14ac:dyDescent="0.2">
      <c r="A2" s="551" t="s">
        <v>134</v>
      </c>
      <c r="B2" s="551"/>
      <c r="C2" s="551"/>
      <c r="D2" s="551"/>
      <c r="E2" s="551"/>
      <c r="F2" s="551"/>
      <c r="G2" s="551"/>
      <c r="H2" s="551"/>
      <c r="I2" s="551"/>
      <c r="J2" s="551"/>
      <c r="K2" s="551"/>
      <c r="L2" s="551"/>
      <c r="M2" s="551"/>
      <c r="N2" s="551"/>
      <c r="O2" s="551"/>
      <c r="P2" s="278"/>
      <c r="Q2" s="278"/>
      <c r="R2" s="278"/>
      <c r="S2" s="278"/>
      <c r="T2" s="278"/>
      <c r="U2" s="278"/>
      <c r="V2" s="278"/>
      <c r="W2" s="278"/>
      <c r="X2" s="278"/>
      <c r="Y2" s="278"/>
      <c r="Z2" s="278"/>
      <c r="AA2" s="278"/>
      <c r="AB2" s="278"/>
    </row>
    <row r="3" spans="1:28" s="279" customFormat="1" ht="20.25" customHeight="1" x14ac:dyDescent="0.2">
      <c r="A3" s="551" t="s">
        <v>347</v>
      </c>
      <c r="B3" s="551"/>
      <c r="C3" s="551"/>
      <c r="D3" s="551"/>
      <c r="E3" s="551"/>
      <c r="F3" s="551"/>
      <c r="G3" s="551"/>
      <c r="H3" s="551"/>
      <c r="I3" s="551"/>
      <c r="J3" s="551"/>
      <c r="K3" s="551"/>
      <c r="L3" s="551"/>
      <c r="M3" s="551"/>
      <c r="N3" s="551"/>
      <c r="O3" s="551"/>
      <c r="P3" s="278"/>
      <c r="Q3" s="278"/>
      <c r="R3" s="278"/>
      <c r="S3" s="278"/>
      <c r="T3" s="278"/>
      <c r="U3" s="278"/>
      <c r="V3" s="278"/>
      <c r="W3" s="278"/>
      <c r="X3" s="278"/>
      <c r="Y3" s="278"/>
      <c r="Z3" s="278"/>
      <c r="AA3" s="278"/>
      <c r="AB3" s="278"/>
    </row>
    <row r="4" spans="1:28" s="279" customFormat="1" ht="80.25" customHeight="1" x14ac:dyDescent="0.2">
      <c r="A4" s="151" t="s">
        <v>61</v>
      </c>
      <c r="B4" s="151" t="s">
        <v>58</v>
      </c>
      <c r="C4" s="151" t="s">
        <v>69</v>
      </c>
      <c r="D4" s="151" t="s">
        <v>58</v>
      </c>
      <c r="E4" s="369" t="s">
        <v>183</v>
      </c>
      <c r="F4" s="153" t="s">
        <v>184</v>
      </c>
      <c r="G4" s="154" t="s">
        <v>185</v>
      </c>
      <c r="H4" s="152" t="s">
        <v>186</v>
      </c>
      <c r="I4" s="153" t="s">
        <v>60</v>
      </c>
      <c r="J4" s="153" t="s">
        <v>59</v>
      </c>
      <c r="K4" s="155" t="s">
        <v>187</v>
      </c>
      <c r="L4" s="156" t="s">
        <v>110</v>
      </c>
      <c r="M4" s="153" t="s">
        <v>188</v>
      </c>
      <c r="N4" s="152" t="s">
        <v>476</v>
      </c>
      <c r="O4" s="153" t="s">
        <v>130</v>
      </c>
      <c r="P4" s="280">
        <v>5355</v>
      </c>
      <c r="Q4" s="280"/>
      <c r="R4" s="278"/>
      <c r="S4" s="278"/>
      <c r="T4" s="278"/>
      <c r="U4" s="278"/>
      <c r="V4" s="278"/>
      <c r="W4" s="278"/>
      <c r="X4" s="278"/>
      <c r="Y4" s="278"/>
      <c r="Z4" s="278"/>
      <c r="AA4" s="278"/>
      <c r="AB4" s="278"/>
    </row>
    <row r="5" spans="1:28" s="283" customFormat="1" ht="27.75" customHeight="1" x14ac:dyDescent="0.2">
      <c r="A5" s="159"/>
      <c r="B5" s="159"/>
      <c r="C5" s="160" t="s">
        <v>127</v>
      </c>
      <c r="D5" s="159"/>
      <c r="E5" s="272">
        <v>318034.40000000002</v>
      </c>
      <c r="F5" s="161"/>
      <c r="G5" s="159"/>
      <c r="H5" s="162"/>
      <c r="I5" s="163">
        <f>I6+I86+I112+I113+I114+I118+I120</f>
        <v>103904.53000000001</v>
      </c>
      <c r="J5" s="163">
        <f>J6+J86+J112+J113+J114+J118+J120</f>
        <v>400830.87500000006</v>
      </c>
      <c r="K5" s="164">
        <f>K6+K86+K112+K113+K114+K118+K120</f>
        <v>100.00304156783041</v>
      </c>
      <c r="L5" s="163">
        <f>L6</f>
        <v>1321.280923076923</v>
      </c>
      <c r="M5" s="163">
        <f>M6</f>
        <v>5285.1236923076922</v>
      </c>
      <c r="N5" s="165"/>
      <c r="O5" s="166"/>
      <c r="P5" s="281">
        <f>M5*0.5</f>
        <v>2642.5618461538461</v>
      </c>
      <c r="Q5" s="281"/>
      <c r="R5" s="282">
        <f>M5*2.5</f>
        <v>13212.809230769231</v>
      </c>
      <c r="S5" s="282"/>
      <c r="T5" s="282"/>
      <c r="U5" s="282"/>
      <c r="V5" s="282"/>
      <c r="W5" s="282"/>
      <c r="X5" s="278"/>
      <c r="Y5" s="282"/>
      <c r="Z5" s="282"/>
      <c r="AA5" s="282"/>
      <c r="AB5" s="282"/>
    </row>
    <row r="6" spans="1:28" ht="32.25" customHeight="1" x14ac:dyDescent="0.2">
      <c r="A6" s="167" t="s">
        <v>44</v>
      </c>
      <c r="B6" s="183"/>
      <c r="C6" s="168" t="s">
        <v>655</v>
      </c>
      <c r="D6" s="183"/>
      <c r="E6" s="370">
        <f>E7+E70+E78+E80</f>
        <v>118630.70000000001</v>
      </c>
      <c r="F6" s="170" t="s">
        <v>676</v>
      </c>
      <c r="G6" s="167" t="s">
        <v>344</v>
      </c>
      <c r="H6" s="171" t="s">
        <v>675</v>
      </c>
      <c r="I6" s="370">
        <f>I7+I70+I78+I80</f>
        <v>92447.395000000019</v>
      </c>
      <c r="J6" s="370">
        <f>J7+J70+J78+J80</f>
        <v>374042.50000000006</v>
      </c>
      <c r="K6" s="174">
        <f>E6/$E$5%</f>
        <v>37.301216472180371</v>
      </c>
      <c r="L6" s="173">
        <f>L7+L70+L78+L80</f>
        <v>1321.280923076923</v>
      </c>
      <c r="M6" s="173">
        <f>M7+M70+M78+M80</f>
        <v>5285.1236923076922</v>
      </c>
      <c r="N6" s="175"/>
      <c r="O6" s="176"/>
      <c r="R6" s="284" t="s">
        <v>65</v>
      </c>
      <c r="S6" s="284" t="s">
        <v>66</v>
      </c>
      <c r="T6" s="284" t="s">
        <v>67</v>
      </c>
      <c r="U6" s="284" t="s">
        <v>62</v>
      </c>
      <c r="V6" s="284" t="s">
        <v>63</v>
      </c>
      <c r="W6" s="284" t="s">
        <v>64</v>
      </c>
      <c r="X6" s="284" t="s">
        <v>141</v>
      </c>
      <c r="Y6" s="285" t="s">
        <v>140</v>
      </c>
      <c r="Z6" s="286" t="s">
        <v>142</v>
      </c>
      <c r="AA6" s="95">
        <f>4*70</f>
        <v>280</v>
      </c>
    </row>
    <row r="7" spans="1:28" s="419" customFormat="1" ht="22.5" customHeight="1" x14ac:dyDescent="0.2">
      <c r="A7" s="466" t="s">
        <v>378</v>
      </c>
      <c r="B7" s="403" t="s">
        <v>108</v>
      </c>
      <c r="C7" s="404" t="s">
        <v>417</v>
      </c>
      <c r="D7" s="403" t="s">
        <v>108</v>
      </c>
      <c r="E7" s="405">
        <f>SUM(E8:E69)</f>
        <v>73177.099999999991</v>
      </c>
      <c r="F7" s="406" t="s">
        <v>348</v>
      </c>
      <c r="G7" s="403" t="s">
        <v>42</v>
      </c>
      <c r="H7" s="406" t="s">
        <v>349</v>
      </c>
      <c r="I7" s="408">
        <f>SUM(I8:I69)</f>
        <v>63438.135000000017</v>
      </c>
      <c r="J7" s="408">
        <f>SUM(J8:J69)</f>
        <v>253752.54000000007</v>
      </c>
      <c r="K7" s="409">
        <f>E7/$E$5%</f>
        <v>23.00917762355267</v>
      </c>
      <c r="L7" s="408">
        <f>SUM(L8:L69)</f>
        <v>754</v>
      </c>
      <c r="M7" s="408">
        <f t="shared" ref="M7:M80" si="0">L7*4</f>
        <v>3016</v>
      </c>
      <c r="N7" s="410"/>
      <c r="O7" s="411"/>
      <c r="P7" s="412" t="e">
        <f>E6+#REF!</f>
        <v>#REF!</v>
      </c>
      <c r="Q7" s="412"/>
      <c r="R7" s="413"/>
      <c r="S7" s="414"/>
      <c r="T7" s="413"/>
      <c r="U7" s="414" t="e">
        <f>(U78/160)*20</f>
        <v>#VALUE!</v>
      </c>
      <c r="V7" s="415"/>
      <c r="W7" s="416"/>
      <c r="X7" s="417"/>
      <c r="Y7" s="418"/>
      <c r="Z7" s="418"/>
      <c r="AA7" s="418"/>
      <c r="AB7" s="418"/>
    </row>
    <row r="8" spans="1:28" s="279" customFormat="1" ht="22.5" customHeight="1" x14ac:dyDescent="0.2">
      <c r="A8" s="184"/>
      <c r="B8" s="132" t="s">
        <v>41</v>
      </c>
      <c r="C8" s="178" t="s">
        <v>417</v>
      </c>
      <c r="D8" s="132" t="s">
        <v>41</v>
      </c>
      <c r="E8" s="371">
        <v>824</v>
      </c>
      <c r="F8" s="132">
        <v>90</v>
      </c>
      <c r="G8" s="132">
        <v>4</v>
      </c>
      <c r="H8" s="132">
        <v>3.6</v>
      </c>
      <c r="I8" s="179">
        <f t="shared" ref="I8:I55" si="1">E8*F8%</f>
        <v>741.6</v>
      </c>
      <c r="J8" s="179">
        <f>E8*H8</f>
        <v>2966.4</v>
      </c>
      <c r="K8" s="180">
        <f>E8/$E$5%</f>
        <v>0.25909146935048533</v>
      </c>
      <c r="L8" s="201">
        <v>8</v>
      </c>
      <c r="M8" s="201">
        <f>L8*4</f>
        <v>32</v>
      </c>
      <c r="N8" s="192"/>
      <c r="O8" s="193"/>
      <c r="P8" s="278"/>
      <c r="Q8" s="278"/>
      <c r="R8" s="289"/>
      <c r="S8" s="290"/>
      <c r="T8" s="289"/>
      <c r="U8" s="290"/>
      <c r="V8" s="291"/>
      <c r="W8" s="288"/>
      <c r="X8" s="288"/>
      <c r="Y8" s="278"/>
      <c r="Z8" s="278"/>
      <c r="AA8" s="278"/>
      <c r="AB8" s="278"/>
    </row>
    <row r="9" spans="1:28" s="279" customFormat="1" ht="22.5" customHeight="1" x14ac:dyDescent="0.2">
      <c r="A9" s="184"/>
      <c r="B9" s="132" t="s">
        <v>40</v>
      </c>
      <c r="C9" s="178" t="s">
        <v>417</v>
      </c>
      <c r="D9" s="132" t="s">
        <v>40</v>
      </c>
      <c r="E9" s="371">
        <v>940</v>
      </c>
      <c r="F9" s="132">
        <v>90</v>
      </c>
      <c r="G9" s="132">
        <v>4</v>
      </c>
      <c r="H9" s="132">
        <v>3.6</v>
      </c>
      <c r="I9" s="179">
        <f t="shared" si="1"/>
        <v>846</v>
      </c>
      <c r="J9" s="179">
        <f t="shared" ref="J9:J56" si="2">E9*H9</f>
        <v>3384</v>
      </c>
      <c r="K9" s="180">
        <f t="shared" ref="K9:K69" si="3">E9/$E$5%</f>
        <v>0.29556551115225271</v>
      </c>
      <c r="L9" s="201">
        <v>9</v>
      </c>
      <c r="M9" s="201">
        <f t="shared" ref="M9:M55" si="4">L9*4</f>
        <v>36</v>
      </c>
      <c r="N9" s="192"/>
      <c r="O9" s="193"/>
      <c r="P9" s="278"/>
      <c r="Q9" s="278"/>
      <c r="R9" s="289"/>
      <c r="S9" s="290"/>
      <c r="T9" s="289"/>
      <c r="U9" s="290"/>
      <c r="V9" s="291"/>
      <c r="W9" s="288"/>
      <c r="X9" s="288"/>
      <c r="Y9" s="278"/>
      <c r="Z9" s="278"/>
      <c r="AA9" s="278"/>
      <c r="AB9" s="278"/>
    </row>
    <row r="10" spans="1:28" s="279" customFormat="1" ht="22.5" customHeight="1" x14ac:dyDescent="0.2">
      <c r="A10" s="184"/>
      <c r="B10" s="132" t="s">
        <v>39</v>
      </c>
      <c r="C10" s="178" t="s">
        <v>417</v>
      </c>
      <c r="D10" s="132" t="s">
        <v>39</v>
      </c>
      <c r="E10" s="371">
        <v>940</v>
      </c>
      <c r="F10" s="132">
        <v>90</v>
      </c>
      <c r="G10" s="132">
        <v>4</v>
      </c>
      <c r="H10" s="132">
        <v>3.6</v>
      </c>
      <c r="I10" s="179">
        <f t="shared" si="1"/>
        <v>846</v>
      </c>
      <c r="J10" s="179">
        <f t="shared" si="2"/>
        <v>3384</v>
      </c>
      <c r="K10" s="180">
        <f t="shared" si="3"/>
        <v>0.29556551115225271</v>
      </c>
      <c r="L10" s="201">
        <v>9</v>
      </c>
      <c r="M10" s="201">
        <f t="shared" si="4"/>
        <v>36</v>
      </c>
      <c r="N10" s="192"/>
      <c r="O10" s="193"/>
      <c r="P10" s="278"/>
      <c r="Q10" s="278"/>
      <c r="R10" s="289"/>
      <c r="S10" s="290"/>
      <c r="T10" s="289"/>
      <c r="U10" s="290"/>
      <c r="V10" s="291"/>
      <c r="W10" s="288"/>
      <c r="X10" s="288"/>
      <c r="Y10" s="278"/>
      <c r="Z10" s="278"/>
      <c r="AA10" s="278"/>
      <c r="AB10" s="278"/>
    </row>
    <row r="11" spans="1:28" s="279" customFormat="1" ht="22.5" customHeight="1" x14ac:dyDescent="0.2">
      <c r="A11" s="184"/>
      <c r="B11" s="132" t="s">
        <v>34</v>
      </c>
      <c r="C11" s="178" t="s">
        <v>417</v>
      </c>
      <c r="D11" s="132" t="s">
        <v>34</v>
      </c>
      <c r="E11" s="371">
        <v>1127.4000000000001</v>
      </c>
      <c r="F11" s="132">
        <v>90</v>
      </c>
      <c r="G11" s="132">
        <v>4</v>
      </c>
      <c r="H11" s="132">
        <v>3.6</v>
      </c>
      <c r="I11" s="179">
        <f t="shared" si="1"/>
        <v>1014.6600000000001</v>
      </c>
      <c r="J11" s="179">
        <f t="shared" si="2"/>
        <v>4058.6400000000003</v>
      </c>
      <c r="K11" s="180">
        <f t="shared" si="3"/>
        <v>0.35448995454579757</v>
      </c>
      <c r="L11" s="201">
        <v>11</v>
      </c>
      <c r="M11" s="201">
        <f t="shared" si="4"/>
        <v>44</v>
      </c>
      <c r="N11" s="192"/>
      <c r="O11" s="193"/>
      <c r="P11" s="278"/>
      <c r="Q11" s="278"/>
      <c r="R11" s="289"/>
      <c r="S11" s="290"/>
      <c r="T11" s="289"/>
      <c r="U11" s="290"/>
      <c r="V11" s="291"/>
      <c r="W11" s="288"/>
      <c r="X11" s="288"/>
      <c r="Y11" s="278"/>
      <c r="Z11" s="278"/>
      <c r="AA11" s="278"/>
      <c r="AB11" s="278"/>
    </row>
    <row r="12" spans="1:28" s="279" customFormat="1" ht="22.5" customHeight="1" x14ac:dyDescent="0.2">
      <c r="A12" s="184"/>
      <c r="B12" s="132" t="s">
        <v>33</v>
      </c>
      <c r="C12" s="178" t="s">
        <v>417</v>
      </c>
      <c r="D12" s="132" t="s">
        <v>33</v>
      </c>
      <c r="E12" s="371">
        <v>640</v>
      </c>
      <c r="F12" s="132">
        <v>90</v>
      </c>
      <c r="G12" s="132">
        <v>4</v>
      </c>
      <c r="H12" s="132">
        <v>3.6</v>
      </c>
      <c r="I12" s="179">
        <f t="shared" si="1"/>
        <v>576</v>
      </c>
      <c r="J12" s="179">
        <f t="shared" si="2"/>
        <v>2304</v>
      </c>
      <c r="K12" s="180">
        <f t="shared" si="3"/>
        <v>0.20123609269940609</v>
      </c>
      <c r="L12" s="201">
        <v>7</v>
      </c>
      <c r="M12" s="201">
        <f t="shared" si="4"/>
        <v>28</v>
      </c>
      <c r="N12" s="192"/>
      <c r="O12" s="193"/>
      <c r="P12" s="278"/>
      <c r="Q12" s="278"/>
      <c r="R12" s="289"/>
      <c r="S12" s="290"/>
      <c r="T12" s="289"/>
      <c r="U12" s="290"/>
      <c r="V12" s="291"/>
      <c r="W12" s="288"/>
      <c r="X12" s="288"/>
      <c r="Y12" s="278"/>
      <c r="Z12" s="278"/>
      <c r="AA12" s="278"/>
      <c r="AB12" s="278"/>
    </row>
    <row r="13" spans="1:28" s="279" customFormat="1" ht="22.5" customHeight="1" x14ac:dyDescent="0.2">
      <c r="A13" s="184"/>
      <c r="B13" s="132" t="s">
        <v>38</v>
      </c>
      <c r="C13" s="178" t="s">
        <v>417</v>
      </c>
      <c r="D13" s="132" t="s">
        <v>38</v>
      </c>
      <c r="E13" s="371">
        <v>640</v>
      </c>
      <c r="F13" s="132">
        <v>90</v>
      </c>
      <c r="G13" s="132">
        <v>4</v>
      </c>
      <c r="H13" s="132">
        <v>3.6</v>
      </c>
      <c r="I13" s="179">
        <f t="shared" si="1"/>
        <v>576</v>
      </c>
      <c r="J13" s="179">
        <f t="shared" si="2"/>
        <v>2304</v>
      </c>
      <c r="K13" s="180">
        <f t="shared" si="3"/>
        <v>0.20123609269940609</v>
      </c>
      <c r="L13" s="201">
        <v>7</v>
      </c>
      <c r="M13" s="201">
        <f t="shared" si="4"/>
        <v>28</v>
      </c>
      <c r="N13" s="192"/>
      <c r="O13" s="193"/>
      <c r="P13" s="278"/>
      <c r="Q13" s="278"/>
      <c r="R13" s="289"/>
      <c r="S13" s="290"/>
      <c r="T13" s="289"/>
      <c r="U13" s="290"/>
      <c r="V13" s="291"/>
      <c r="W13" s="288"/>
      <c r="X13" s="288"/>
      <c r="Y13" s="278"/>
      <c r="Z13" s="278"/>
      <c r="AA13" s="278"/>
      <c r="AB13" s="278"/>
    </row>
    <row r="14" spans="1:28" s="381" customFormat="1" ht="22.5" customHeight="1" x14ac:dyDescent="0.2">
      <c r="A14" s="184"/>
      <c r="B14" s="132" t="s">
        <v>37</v>
      </c>
      <c r="C14" s="178" t="s">
        <v>417</v>
      </c>
      <c r="D14" s="132" t="s">
        <v>37</v>
      </c>
      <c r="E14" s="371">
        <v>630</v>
      </c>
      <c r="F14" s="132">
        <v>90</v>
      </c>
      <c r="G14" s="132">
        <v>4</v>
      </c>
      <c r="H14" s="132">
        <v>3.6</v>
      </c>
      <c r="I14" s="179">
        <f t="shared" si="1"/>
        <v>567</v>
      </c>
      <c r="J14" s="179">
        <f t="shared" si="2"/>
        <v>2268</v>
      </c>
      <c r="K14" s="180">
        <f t="shared" si="3"/>
        <v>0.19809177875097789</v>
      </c>
      <c r="L14" s="201">
        <v>7</v>
      </c>
      <c r="M14" s="201">
        <f t="shared" si="4"/>
        <v>28</v>
      </c>
      <c r="N14" s="374"/>
      <c r="O14" s="375"/>
      <c r="P14" s="376"/>
      <c r="Q14" s="376"/>
      <c r="R14" s="377"/>
      <c r="S14" s="378"/>
      <c r="T14" s="377"/>
      <c r="U14" s="378"/>
      <c r="V14" s="379"/>
      <c r="W14" s="380"/>
      <c r="X14" s="380"/>
      <c r="Y14" s="376"/>
      <c r="Z14" s="376"/>
      <c r="AA14" s="376"/>
      <c r="AB14" s="376"/>
    </row>
    <row r="15" spans="1:28" s="381" customFormat="1" ht="22.5" customHeight="1" x14ac:dyDescent="0.2">
      <c r="A15" s="184"/>
      <c r="B15" s="132" t="s">
        <v>36</v>
      </c>
      <c r="C15" s="178" t="s">
        <v>417</v>
      </c>
      <c r="D15" s="132" t="s">
        <v>36</v>
      </c>
      <c r="E15" s="371">
        <v>613</v>
      </c>
      <c r="F15" s="132">
        <v>90</v>
      </c>
      <c r="G15" s="132">
        <v>4</v>
      </c>
      <c r="H15" s="132">
        <v>3.6</v>
      </c>
      <c r="I15" s="179">
        <f t="shared" si="1"/>
        <v>551.70000000000005</v>
      </c>
      <c r="J15" s="179">
        <f t="shared" si="2"/>
        <v>2206.8000000000002</v>
      </c>
      <c r="K15" s="180">
        <f t="shared" si="3"/>
        <v>0.19274644503864991</v>
      </c>
      <c r="L15" s="201">
        <v>7</v>
      </c>
      <c r="M15" s="201">
        <f t="shared" si="4"/>
        <v>28</v>
      </c>
      <c r="N15" s="374"/>
      <c r="O15" s="375"/>
      <c r="P15" s="376"/>
      <c r="Q15" s="376"/>
      <c r="R15" s="377"/>
      <c r="S15" s="378"/>
      <c r="T15" s="377"/>
      <c r="U15" s="378"/>
      <c r="V15" s="379"/>
      <c r="W15" s="380"/>
      <c r="X15" s="380"/>
      <c r="Y15" s="376"/>
      <c r="Z15" s="376"/>
      <c r="AA15" s="376"/>
      <c r="AB15" s="376"/>
    </row>
    <row r="16" spans="1:28" s="279" customFormat="1" ht="22.5" customHeight="1" x14ac:dyDescent="0.2">
      <c r="A16" s="184"/>
      <c r="B16" s="132" t="s">
        <v>35</v>
      </c>
      <c r="C16" s="178" t="s">
        <v>417</v>
      </c>
      <c r="D16" s="132" t="s">
        <v>35</v>
      </c>
      <c r="E16" s="371">
        <v>1023.4</v>
      </c>
      <c r="F16" s="132">
        <v>90</v>
      </c>
      <c r="G16" s="132">
        <v>4</v>
      </c>
      <c r="H16" s="132">
        <v>3.6</v>
      </c>
      <c r="I16" s="179">
        <f t="shared" si="1"/>
        <v>921.06</v>
      </c>
      <c r="J16" s="179">
        <f t="shared" si="2"/>
        <v>3684.24</v>
      </c>
      <c r="K16" s="180">
        <f t="shared" si="3"/>
        <v>0.32178908948214408</v>
      </c>
      <c r="L16" s="201">
        <v>12</v>
      </c>
      <c r="M16" s="201">
        <f t="shared" si="4"/>
        <v>48</v>
      </c>
      <c r="N16" s="192"/>
      <c r="O16" s="193"/>
      <c r="P16" s="278"/>
      <c r="Q16" s="278"/>
      <c r="R16" s="289"/>
      <c r="S16" s="290"/>
      <c r="T16" s="289"/>
      <c r="U16" s="290"/>
      <c r="V16" s="291"/>
      <c r="W16" s="288"/>
      <c r="X16" s="288"/>
      <c r="Y16" s="278"/>
      <c r="Z16" s="278"/>
      <c r="AA16" s="278"/>
      <c r="AB16" s="278"/>
    </row>
    <row r="17" spans="1:28" s="279" customFormat="1" ht="22.5" customHeight="1" x14ac:dyDescent="0.2">
      <c r="A17" s="184"/>
      <c r="B17" s="132" t="s">
        <v>32</v>
      </c>
      <c r="C17" s="178" t="s">
        <v>417</v>
      </c>
      <c r="D17" s="132" t="s">
        <v>32</v>
      </c>
      <c r="E17" s="371">
        <v>1110.4000000000001</v>
      </c>
      <c r="F17" s="132">
        <v>90</v>
      </c>
      <c r="G17" s="132">
        <v>4</v>
      </c>
      <c r="H17" s="132">
        <v>3.6</v>
      </c>
      <c r="I17" s="179">
        <f t="shared" si="1"/>
        <v>999.36000000000013</v>
      </c>
      <c r="J17" s="179">
        <f t="shared" si="2"/>
        <v>3997.4400000000005</v>
      </c>
      <c r="K17" s="180">
        <f t="shared" si="3"/>
        <v>0.34914462083346959</v>
      </c>
      <c r="L17" s="201">
        <v>14</v>
      </c>
      <c r="M17" s="201">
        <f t="shared" si="4"/>
        <v>56</v>
      </c>
      <c r="N17" s="192"/>
      <c r="O17" s="193"/>
      <c r="P17" s="278"/>
      <c r="Q17" s="278"/>
      <c r="R17" s="289"/>
      <c r="S17" s="290"/>
      <c r="T17" s="289"/>
      <c r="U17" s="290"/>
      <c r="V17" s="291"/>
      <c r="W17" s="288"/>
      <c r="X17" s="288"/>
      <c r="Y17" s="278"/>
      <c r="Z17" s="278"/>
      <c r="AA17" s="278"/>
      <c r="AB17" s="278"/>
    </row>
    <row r="18" spans="1:28" s="381" customFormat="1" ht="22.5" customHeight="1" x14ac:dyDescent="0.2">
      <c r="A18" s="184"/>
      <c r="B18" s="132" t="s">
        <v>31</v>
      </c>
      <c r="C18" s="178" t="s">
        <v>417</v>
      </c>
      <c r="D18" s="132" t="s">
        <v>31</v>
      </c>
      <c r="E18" s="371">
        <v>458.5</v>
      </c>
      <c r="F18" s="132">
        <v>90</v>
      </c>
      <c r="G18" s="132">
        <v>4</v>
      </c>
      <c r="H18" s="132">
        <v>3.6</v>
      </c>
      <c r="I18" s="179">
        <f t="shared" si="1"/>
        <v>412.65000000000003</v>
      </c>
      <c r="J18" s="179">
        <f t="shared" si="2"/>
        <v>1650.6000000000001</v>
      </c>
      <c r="K18" s="180">
        <f t="shared" si="3"/>
        <v>0.14416679453543391</v>
      </c>
      <c r="L18" s="201">
        <v>5</v>
      </c>
      <c r="M18" s="201">
        <f t="shared" si="4"/>
        <v>20</v>
      </c>
      <c r="N18" s="374"/>
      <c r="O18" s="375"/>
      <c r="P18" s="376"/>
      <c r="Q18" s="376"/>
      <c r="R18" s="377"/>
      <c r="S18" s="378"/>
      <c r="T18" s="377"/>
      <c r="U18" s="378"/>
      <c r="V18" s="379"/>
      <c r="W18" s="380"/>
      <c r="X18" s="380"/>
      <c r="Y18" s="376"/>
      <c r="Z18" s="376"/>
      <c r="AA18" s="376"/>
      <c r="AB18" s="376"/>
    </row>
    <row r="19" spans="1:28" s="381" customFormat="1" ht="22.5" customHeight="1" x14ac:dyDescent="0.2">
      <c r="A19" s="184"/>
      <c r="B19" s="132" t="s">
        <v>30</v>
      </c>
      <c r="C19" s="178" t="s">
        <v>417</v>
      </c>
      <c r="D19" s="132" t="s">
        <v>30</v>
      </c>
      <c r="E19" s="371">
        <v>734</v>
      </c>
      <c r="F19" s="132">
        <v>90</v>
      </c>
      <c r="G19" s="132">
        <v>4</v>
      </c>
      <c r="H19" s="132">
        <v>3.6</v>
      </c>
      <c r="I19" s="179">
        <f t="shared" si="1"/>
        <v>660.6</v>
      </c>
      <c r="J19" s="179">
        <f t="shared" si="2"/>
        <v>2642.4</v>
      </c>
      <c r="K19" s="180">
        <f t="shared" si="3"/>
        <v>0.23079264381463138</v>
      </c>
      <c r="L19" s="201">
        <v>10</v>
      </c>
      <c r="M19" s="201">
        <f t="shared" si="4"/>
        <v>40</v>
      </c>
      <c r="N19" s="374"/>
      <c r="O19" s="375"/>
      <c r="P19" s="376"/>
      <c r="Q19" s="376"/>
      <c r="R19" s="377"/>
      <c r="S19" s="378"/>
      <c r="T19" s="377"/>
      <c r="U19" s="378"/>
      <c r="V19" s="379"/>
      <c r="W19" s="380"/>
      <c r="X19" s="380"/>
      <c r="Y19" s="376"/>
      <c r="Z19" s="376"/>
      <c r="AA19" s="376"/>
      <c r="AB19" s="376"/>
    </row>
    <row r="20" spans="1:28" s="381" customFormat="1" ht="22.5" customHeight="1" x14ac:dyDescent="0.2">
      <c r="A20" s="184"/>
      <c r="B20" s="132" t="s">
        <v>28</v>
      </c>
      <c r="C20" s="178" t="s">
        <v>417</v>
      </c>
      <c r="D20" s="132" t="s">
        <v>28</v>
      </c>
      <c r="E20" s="371">
        <v>678</v>
      </c>
      <c r="F20" s="132">
        <v>90</v>
      </c>
      <c r="G20" s="132">
        <v>4</v>
      </c>
      <c r="H20" s="132">
        <v>3.6</v>
      </c>
      <c r="I20" s="179">
        <f t="shared" si="1"/>
        <v>610.20000000000005</v>
      </c>
      <c r="J20" s="179">
        <f t="shared" si="2"/>
        <v>2440.8000000000002</v>
      </c>
      <c r="K20" s="180">
        <f t="shared" si="3"/>
        <v>0.21318448570343335</v>
      </c>
      <c r="L20" s="201">
        <v>9</v>
      </c>
      <c r="M20" s="201">
        <f t="shared" si="4"/>
        <v>36</v>
      </c>
      <c r="N20" s="374"/>
      <c r="O20" s="375"/>
      <c r="P20" s="376"/>
      <c r="Q20" s="376"/>
      <c r="R20" s="377"/>
      <c r="S20" s="378"/>
      <c r="T20" s="377"/>
      <c r="U20" s="378"/>
      <c r="V20" s="379"/>
      <c r="W20" s="380"/>
      <c r="X20" s="380"/>
      <c r="Y20" s="376"/>
      <c r="Z20" s="376"/>
      <c r="AA20" s="376"/>
      <c r="AB20" s="376"/>
    </row>
    <row r="21" spans="1:28" s="381" customFormat="1" ht="22.5" customHeight="1" x14ac:dyDescent="0.2">
      <c r="A21" s="184"/>
      <c r="B21" s="132" t="s">
        <v>29</v>
      </c>
      <c r="C21" s="178" t="s">
        <v>417</v>
      </c>
      <c r="D21" s="132" t="s">
        <v>29</v>
      </c>
      <c r="E21" s="371">
        <v>511</v>
      </c>
      <c r="F21" s="132">
        <v>90</v>
      </c>
      <c r="G21" s="132">
        <v>4</v>
      </c>
      <c r="H21" s="132">
        <v>3.6</v>
      </c>
      <c r="I21" s="179">
        <f t="shared" si="1"/>
        <v>459.90000000000003</v>
      </c>
      <c r="J21" s="179">
        <f t="shared" si="2"/>
        <v>1839.6000000000001</v>
      </c>
      <c r="K21" s="180">
        <f t="shared" si="3"/>
        <v>0.16067444276468207</v>
      </c>
      <c r="L21" s="201">
        <v>6</v>
      </c>
      <c r="M21" s="201">
        <f t="shared" si="4"/>
        <v>24</v>
      </c>
      <c r="N21" s="374"/>
      <c r="O21" s="375"/>
      <c r="P21" s="376"/>
      <c r="Q21" s="376"/>
      <c r="R21" s="377"/>
      <c r="S21" s="378"/>
      <c r="T21" s="377"/>
      <c r="U21" s="378"/>
      <c r="V21" s="379"/>
      <c r="W21" s="380"/>
      <c r="X21" s="380"/>
      <c r="Y21" s="376"/>
      <c r="Z21" s="376"/>
      <c r="AA21" s="376"/>
      <c r="AB21" s="376"/>
    </row>
    <row r="22" spans="1:28" s="381" customFormat="1" ht="22.5" customHeight="1" x14ac:dyDescent="0.2">
      <c r="A22" s="184"/>
      <c r="B22" s="132" t="s">
        <v>27</v>
      </c>
      <c r="C22" s="178" t="s">
        <v>417</v>
      </c>
      <c r="D22" s="132" t="s">
        <v>27</v>
      </c>
      <c r="E22" s="371">
        <v>528</v>
      </c>
      <c r="F22" s="132">
        <v>90</v>
      </c>
      <c r="G22" s="132">
        <v>4</v>
      </c>
      <c r="H22" s="132">
        <v>3.6</v>
      </c>
      <c r="I22" s="179">
        <f t="shared" si="1"/>
        <v>475.2</v>
      </c>
      <c r="J22" s="179">
        <f t="shared" si="2"/>
        <v>1900.8</v>
      </c>
      <c r="K22" s="180">
        <f t="shared" si="3"/>
        <v>0.16601977647701002</v>
      </c>
      <c r="L22" s="201">
        <v>6</v>
      </c>
      <c r="M22" s="201">
        <f t="shared" si="4"/>
        <v>24</v>
      </c>
      <c r="N22" s="374"/>
      <c r="O22" s="375"/>
      <c r="P22" s="376"/>
      <c r="Q22" s="376"/>
      <c r="R22" s="377"/>
      <c r="S22" s="378"/>
      <c r="T22" s="377"/>
      <c r="U22" s="378"/>
      <c r="V22" s="379"/>
      <c r="W22" s="380"/>
      <c r="X22" s="380"/>
      <c r="Y22" s="376"/>
      <c r="Z22" s="376"/>
      <c r="AA22" s="376"/>
      <c r="AB22" s="376"/>
    </row>
    <row r="23" spans="1:28" s="279" customFormat="1" ht="22.5" customHeight="1" x14ac:dyDescent="0.2">
      <c r="A23" s="184"/>
      <c r="B23" s="132" t="s">
        <v>26</v>
      </c>
      <c r="C23" s="178" t="s">
        <v>417</v>
      </c>
      <c r="D23" s="132" t="s">
        <v>26</v>
      </c>
      <c r="E23" s="371">
        <v>1712</v>
      </c>
      <c r="F23" s="132">
        <v>90</v>
      </c>
      <c r="G23" s="132">
        <v>4</v>
      </c>
      <c r="H23" s="132">
        <v>3.6</v>
      </c>
      <c r="I23" s="179">
        <f t="shared" si="1"/>
        <v>1540.8</v>
      </c>
      <c r="J23" s="179">
        <f t="shared" si="2"/>
        <v>6163.2</v>
      </c>
      <c r="K23" s="180">
        <f t="shared" si="3"/>
        <v>0.53830654797091126</v>
      </c>
      <c r="L23" s="201">
        <v>18</v>
      </c>
      <c r="M23" s="201">
        <f t="shared" si="4"/>
        <v>72</v>
      </c>
      <c r="N23" s="192"/>
      <c r="O23" s="193"/>
      <c r="P23" s="278"/>
      <c r="Q23" s="278"/>
      <c r="R23" s="289"/>
      <c r="S23" s="290"/>
      <c r="T23" s="289"/>
      <c r="U23" s="290"/>
      <c r="V23" s="291"/>
      <c r="W23" s="288"/>
      <c r="X23" s="288"/>
      <c r="Y23" s="278"/>
      <c r="Z23" s="278"/>
      <c r="AA23" s="278"/>
      <c r="AB23" s="278"/>
    </row>
    <row r="24" spans="1:28" s="279" customFormat="1" ht="22.5" customHeight="1" x14ac:dyDescent="0.2">
      <c r="A24" s="184"/>
      <c r="B24" s="132" t="s">
        <v>25</v>
      </c>
      <c r="C24" s="178" t="s">
        <v>417</v>
      </c>
      <c r="D24" s="132" t="s">
        <v>25</v>
      </c>
      <c r="E24" s="371">
        <v>1512</v>
      </c>
      <c r="F24" s="132">
        <v>90</v>
      </c>
      <c r="G24" s="132">
        <v>4</v>
      </c>
      <c r="H24" s="132">
        <v>3.6</v>
      </c>
      <c r="I24" s="179">
        <f t="shared" si="1"/>
        <v>1360.8</v>
      </c>
      <c r="J24" s="179">
        <f t="shared" si="2"/>
        <v>5443.2</v>
      </c>
      <c r="K24" s="180">
        <f t="shared" si="3"/>
        <v>0.47542026900234691</v>
      </c>
      <c r="L24" s="201">
        <v>16</v>
      </c>
      <c r="M24" s="201">
        <f t="shared" si="4"/>
        <v>64</v>
      </c>
      <c r="N24" s="192"/>
      <c r="O24" s="193"/>
      <c r="P24" s="278"/>
      <c r="Q24" s="278"/>
      <c r="R24" s="289"/>
      <c r="S24" s="290"/>
      <c r="T24" s="289"/>
      <c r="U24" s="290"/>
      <c r="V24" s="291"/>
      <c r="W24" s="288"/>
      <c r="X24" s="288"/>
      <c r="Y24" s="278"/>
      <c r="Z24" s="278"/>
      <c r="AA24" s="278"/>
      <c r="AB24" s="278"/>
    </row>
    <row r="25" spans="1:28" s="279" customFormat="1" ht="22.5" customHeight="1" x14ac:dyDescent="0.2">
      <c r="A25" s="184"/>
      <c r="B25" s="132" t="s">
        <v>24</v>
      </c>
      <c r="C25" s="178" t="s">
        <v>417</v>
      </c>
      <c r="D25" s="132" t="s">
        <v>24</v>
      </c>
      <c r="E25" s="371">
        <v>1532</v>
      </c>
      <c r="F25" s="132">
        <v>90</v>
      </c>
      <c r="G25" s="132">
        <v>4</v>
      </c>
      <c r="H25" s="132">
        <v>3.6</v>
      </c>
      <c r="I25" s="179">
        <f t="shared" si="1"/>
        <v>1378.8</v>
      </c>
      <c r="J25" s="179">
        <f t="shared" si="2"/>
        <v>5515.2</v>
      </c>
      <c r="K25" s="180">
        <f t="shared" si="3"/>
        <v>0.48170889689920338</v>
      </c>
      <c r="L25" s="201">
        <v>16</v>
      </c>
      <c r="M25" s="201">
        <f t="shared" si="4"/>
        <v>64</v>
      </c>
      <c r="N25" s="192"/>
      <c r="O25" s="193"/>
      <c r="P25" s="278"/>
      <c r="Q25" s="278"/>
      <c r="R25" s="289"/>
      <c r="S25" s="290"/>
      <c r="T25" s="289"/>
      <c r="U25" s="290"/>
      <c r="V25" s="291"/>
      <c r="W25" s="288"/>
      <c r="X25" s="288"/>
      <c r="Y25" s="278"/>
      <c r="Z25" s="278"/>
      <c r="AA25" s="278"/>
      <c r="AB25" s="278"/>
    </row>
    <row r="26" spans="1:28" s="279" customFormat="1" ht="22.5" customHeight="1" x14ac:dyDescent="0.2">
      <c r="A26" s="184"/>
      <c r="B26" s="132" t="s">
        <v>23</v>
      </c>
      <c r="C26" s="178" t="s">
        <v>417</v>
      </c>
      <c r="D26" s="132" t="s">
        <v>23</v>
      </c>
      <c r="E26" s="371">
        <v>1496</v>
      </c>
      <c r="F26" s="132">
        <v>90</v>
      </c>
      <c r="G26" s="132">
        <v>4</v>
      </c>
      <c r="H26" s="132">
        <v>3.6</v>
      </c>
      <c r="I26" s="179">
        <f t="shared" si="1"/>
        <v>1346.4</v>
      </c>
      <c r="J26" s="179">
        <f t="shared" si="2"/>
        <v>5385.6</v>
      </c>
      <c r="K26" s="180">
        <f t="shared" si="3"/>
        <v>0.47038936668486175</v>
      </c>
      <c r="L26" s="201">
        <v>16</v>
      </c>
      <c r="M26" s="201">
        <f t="shared" si="4"/>
        <v>64</v>
      </c>
      <c r="N26" s="192"/>
      <c r="O26" s="193"/>
      <c r="P26" s="278"/>
      <c r="Q26" s="278"/>
      <c r="R26" s="289"/>
      <c r="S26" s="290"/>
      <c r="T26" s="289"/>
      <c r="U26" s="290"/>
      <c r="V26" s="291"/>
      <c r="W26" s="288"/>
      <c r="X26" s="288"/>
      <c r="Y26" s="278"/>
      <c r="Z26" s="278"/>
      <c r="AA26" s="278"/>
      <c r="AB26" s="278"/>
    </row>
    <row r="27" spans="1:28" s="279" customFormat="1" ht="22.5" customHeight="1" x14ac:dyDescent="0.2">
      <c r="A27" s="184"/>
      <c r="B27" s="132" t="s">
        <v>22</v>
      </c>
      <c r="C27" s="178" t="s">
        <v>417</v>
      </c>
      <c r="D27" s="132" t="s">
        <v>22</v>
      </c>
      <c r="E27" s="371">
        <v>1620</v>
      </c>
      <c r="F27" s="132">
        <v>90</v>
      </c>
      <c r="G27" s="132">
        <v>4</v>
      </c>
      <c r="H27" s="132">
        <v>3.6</v>
      </c>
      <c r="I27" s="179">
        <f t="shared" si="1"/>
        <v>1458</v>
      </c>
      <c r="J27" s="179">
        <f t="shared" si="2"/>
        <v>5832</v>
      </c>
      <c r="K27" s="180">
        <f t="shared" si="3"/>
        <v>0.50937885964537166</v>
      </c>
      <c r="L27" s="201">
        <v>18</v>
      </c>
      <c r="M27" s="201">
        <f t="shared" si="4"/>
        <v>72</v>
      </c>
      <c r="N27" s="192"/>
      <c r="O27" s="193"/>
      <c r="P27" s="278"/>
      <c r="Q27" s="278"/>
      <c r="R27" s="289"/>
      <c r="S27" s="290"/>
      <c r="T27" s="289"/>
      <c r="U27" s="290"/>
      <c r="V27" s="291"/>
      <c r="W27" s="288"/>
      <c r="X27" s="288"/>
      <c r="Y27" s="278"/>
      <c r="Z27" s="278"/>
      <c r="AA27" s="278"/>
      <c r="AB27" s="278"/>
    </row>
    <row r="28" spans="1:28" s="279" customFormat="1" ht="22.5" customHeight="1" x14ac:dyDescent="0.2">
      <c r="A28" s="184"/>
      <c r="B28" s="132" t="s">
        <v>21</v>
      </c>
      <c r="C28" s="178" t="s">
        <v>417</v>
      </c>
      <c r="D28" s="132" t="s">
        <v>21</v>
      </c>
      <c r="E28" s="371">
        <v>1186.8</v>
      </c>
      <c r="F28" s="132">
        <v>90</v>
      </c>
      <c r="G28" s="132">
        <v>4</v>
      </c>
      <c r="H28" s="132">
        <v>3.6</v>
      </c>
      <c r="I28" s="179">
        <f t="shared" si="1"/>
        <v>1068.1199999999999</v>
      </c>
      <c r="J28" s="179">
        <f t="shared" si="2"/>
        <v>4272.4799999999996</v>
      </c>
      <c r="K28" s="180">
        <f t="shared" si="3"/>
        <v>0.37316717939946115</v>
      </c>
      <c r="L28" s="201">
        <v>12</v>
      </c>
      <c r="M28" s="201">
        <f t="shared" si="4"/>
        <v>48</v>
      </c>
      <c r="N28" s="192"/>
      <c r="O28" s="193"/>
      <c r="P28" s="278"/>
      <c r="Q28" s="278"/>
      <c r="R28" s="289"/>
      <c r="S28" s="290"/>
      <c r="T28" s="289"/>
      <c r="U28" s="290"/>
      <c r="V28" s="291"/>
      <c r="W28" s="288"/>
      <c r="X28" s="288"/>
      <c r="Y28" s="278"/>
      <c r="Z28" s="278"/>
      <c r="AA28" s="278"/>
      <c r="AB28" s="278"/>
    </row>
    <row r="29" spans="1:28" s="279" customFormat="1" ht="22.5" customHeight="1" x14ac:dyDescent="0.2">
      <c r="A29" s="184"/>
      <c r="B29" s="132" t="s">
        <v>20</v>
      </c>
      <c r="C29" s="178" t="s">
        <v>417</v>
      </c>
      <c r="D29" s="132" t="s">
        <v>20</v>
      </c>
      <c r="E29" s="371">
        <v>1118</v>
      </c>
      <c r="F29" s="132">
        <v>90</v>
      </c>
      <c r="G29" s="132">
        <v>4</v>
      </c>
      <c r="H29" s="132">
        <v>3.6</v>
      </c>
      <c r="I29" s="179">
        <f t="shared" si="1"/>
        <v>1006.2</v>
      </c>
      <c r="J29" s="179">
        <f t="shared" si="2"/>
        <v>4024.8</v>
      </c>
      <c r="K29" s="180">
        <f t="shared" si="3"/>
        <v>0.35153429943427505</v>
      </c>
      <c r="L29" s="201">
        <v>12</v>
      </c>
      <c r="M29" s="201">
        <f t="shared" si="4"/>
        <v>48</v>
      </c>
      <c r="N29" s="192"/>
      <c r="O29" s="193"/>
      <c r="P29" s="278"/>
      <c r="Q29" s="278"/>
      <c r="R29" s="289"/>
      <c r="S29" s="290"/>
      <c r="T29" s="289"/>
      <c r="U29" s="290"/>
      <c r="V29" s="291"/>
      <c r="W29" s="288"/>
      <c r="X29" s="288"/>
      <c r="Y29" s="278"/>
      <c r="Z29" s="278"/>
      <c r="AA29" s="278"/>
      <c r="AB29" s="278"/>
    </row>
    <row r="30" spans="1:28" s="279" customFormat="1" ht="22.5" customHeight="1" x14ac:dyDescent="0.2">
      <c r="A30" s="184"/>
      <c r="B30" s="132" t="s">
        <v>19</v>
      </c>
      <c r="C30" s="178" t="s">
        <v>417</v>
      </c>
      <c r="D30" s="132" t="s">
        <v>19</v>
      </c>
      <c r="E30" s="371">
        <v>1620</v>
      </c>
      <c r="F30" s="132">
        <v>90</v>
      </c>
      <c r="G30" s="132">
        <v>4</v>
      </c>
      <c r="H30" s="132">
        <v>3.6</v>
      </c>
      <c r="I30" s="179">
        <f t="shared" si="1"/>
        <v>1458</v>
      </c>
      <c r="J30" s="179">
        <f t="shared" si="2"/>
        <v>5832</v>
      </c>
      <c r="K30" s="180">
        <f t="shared" si="3"/>
        <v>0.50937885964537166</v>
      </c>
      <c r="L30" s="201">
        <v>18</v>
      </c>
      <c r="M30" s="201">
        <f t="shared" si="4"/>
        <v>72</v>
      </c>
      <c r="N30" s="192"/>
      <c r="O30" s="193"/>
      <c r="P30" s="278"/>
      <c r="Q30" s="278"/>
      <c r="R30" s="289"/>
      <c r="S30" s="290"/>
      <c r="T30" s="289"/>
      <c r="U30" s="290"/>
      <c r="V30" s="291"/>
      <c r="W30" s="288"/>
      <c r="X30" s="288"/>
      <c r="Y30" s="278"/>
      <c r="Z30" s="278"/>
      <c r="AA30" s="278"/>
      <c r="AB30" s="278"/>
    </row>
    <row r="31" spans="1:28" s="279" customFormat="1" ht="22.5" customHeight="1" x14ac:dyDescent="0.2">
      <c r="A31" s="184"/>
      <c r="B31" s="132" t="s">
        <v>13</v>
      </c>
      <c r="C31" s="178" t="s">
        <v>417</v>
      </c>
      <c r="D31" s="132" t="s">
        <v>13</v>
      </c>
      <c r="E31" s="371">
        <v>1496</v>
      </c>
      <c r="F31" s="132">
        <v>90</v>
      </c>
      <c r="G31" s="132">
        <v>4</v>
      </c>
      <c r="H31" s="132">
        <v>3.6</v>
      </c>
      <c r="I31" s="179">
        <f t="shared" si="1"/>
        <v>1346.4</v>
      </c>
      <c r="J31" s="179">
        <f t="shared" si="2"/>
        <v>5385.6</v>
      </c>
      <c r="K31" s="180">
        <f t="shared" si="3"/>
        <v>0.47038936668486175</v>
      </c>
      <c r="L31" s="201">
        <v>16</v>
      </c>
      <c r="M31" s="201">
        <f t="shared" si="4"/>
        <v>64</v>
      </c>
      <c r="N31" s="192"/>
      <c r="O31" s="193"/>
      <c r="P31" s="278"/>
      <c r="Q31" s="278"/>
      <c r="R31" s="289"/>
      <c r="S31" s="290"/>
      <c r="T31" s="289"/>
      <c r="U31" s="290"/>
      <c r="V31" s="291"/>
      <c r="W31" s="288"/>
      <c r="X31" s="288"/>
      <c r="Y31" s="278"/>
      <c r="Z31" s="278"/>
      <c r="AA31" s="278"/>
      <c r="AB31" s="278"/>
    </row>
    <row r="32" spans="1:28" s="279" customFormat="1" ht="22.5" customHeight="1" x14ac:dyDescent="0.2">
      <c r="A32" s="184"/>
      <c r="B32" s="132" t="s">
        <v>14</v>
      </c>
      <c r="C32" s="178" t="s">
        <v>417</v>
      </c>
      <c r="D32" s="132" t="s">
        <v>14</v>
      </c>
      <c r="E32" s="371">
        <v>1856</v>
      </c>
      <c r="F32" s="132">
        <v>90</v>
      </c>
      <c r="G32" s="132">
        <v>4</v>
      </c>
      <c r="H32" s="132">
        <v>3.6</v>
      </c>
      <c r="I32" s="179">
        <f t="shared" si="1"/>
        <v>1670.4</v>
      </c>
      <c r="J32" s="179">
        <f t="shared" si="2"/>
        <v>6681.6</v>
      </c>
      <c r="K32" s="180">
        <f t="shared" si="3"/>
        <v>0.58358466882827764</v>
      </c>
      <c r="L32" s="201">
        <v>20</v>
      </c>
      <c r="M32" s="201">
        <f t="shared" si="4"/>
        <v>80</v>
      </c>
      <c r="N32" s="192"/>
      <c r="O32" s="193"/>
      <c r="P32" s="278"/>
      <c r="Q32" s="278"/>
      <c r="R32" s="289"/>
      <c r="S32" s="290"/>
      <c r="T32" s="289"/>
      <c r="U32" s="290"/>
      <c r="V32" s="291"/>
      <c r="W32" s="288"/>
      <c r="X32" s="288"/>
      <c r="Y32" s="278"/>
      <c r="Z32" s="278"/>
      <c r="AA32" s="278"/>
      <c r="AB32" s="278"/>
    </row>
    <row r="33" spans="1:28" s="279" customFormat="1" ht="22.5" customHeight="1" x14ac:dyDescent="0.2">
      <c r="A33" s="184"/>
      <c r="B33" s="132" t="s">
        <v>15</v>
      </c>
      <c r="C33" s="178" t="s">
        <v>417</v>
      </c>
      <c r="D33" s="132" t="s">
        <v>15</v>
      </c>
      <c r="E33" s="371">
        <v>1656</v>
      </c>
      <c r="F33" s="132">
        <v>90</v>
      </c>
      <c r="G33" s="132">
        <v>4</v>
      </c>
      <c r="H33" s="132">
        <v>3.6</v>
      </c>
      <c r="I33" s="179">
        <f t="shared" si="1"/>
        <v>1490.4</v>
      </c>
      <c r="J33" s="179">
        <f t="shared" si="2"/>
        <v>5961.6</v>
      </c>
      <c r="K33" s="180">
        <f t="shared" si="3"/>
        <v>0.52069838985971328</v>
      </c>
      <c r="L33" s="201">
        <v>18</v>
      </c>
      <c r="M33" s="201">
        <f t="shared" si="4"/>
        <v>72</v>
      </c>
      <c r="N33" s="192"/>
      <c r="O33" s="193"/>
      <c r="P33" s="278"/>
      <c r="Q33" s="278"/>
      <c r="R33" s="289"/>
      <c r="S33" s="290"/>
      <c r="T33" s="289"/>
      <c r="U33" s="290"/>
      <c r="V33" s="291"/>
      <c r="W33" s="288"/>
      <c r="X33" s="288"/>
      <c r="Y33" s="278"/>
      <c r="Z33" s="278"/>
      <c r="AA33" s="278"/>
      <c r="AB33" s="278"/>
    </row>
    <row r="34" spans="1:28" s="279" customFormat="1" ht="22.5" customHeight="1" x14ac:dyDescent="0.2">
      <c r="A34" s="184"/>
      <c r="B34" s="132" t="s">
        <v>16</v>
      </c>
      <c r="C34" s="178" t="s">
        <v>417</v>
      </c>
      <c r="D34" s="132" t="s">
        <v>16</v>
      </c>
      <c r="E34" s="371">
        <v>2072</v>
      </c>
      <c r="F34" s="132">
        <v>90</v>
      </c>
      <c r="G34" s="132">
        <v>4</v>
      </c>
      <c r="H34" s="132">
        <v>3.6</v>
      </c>
      <c r="I34" s="179">
        <f t="shared" si="1"/>
        <v>1864.8</v>
      </c>
      <c r="J34" s="179">
        <f t="shared" si="2"/>
        <v>7459.2</v>
      </c>
      <c r="K34" s="180">
        <f t="shared" si="3"/>
        <v>0.65150185011432726</v>
      </c>
      <c r="L34" s="201">
        <v>22</v>
      </c>
      <c r="M34" s="201">
        <f t="shared" si="4"/>
        <v>88</v>
      </c>
      <c r="N34" s="192"/>
      <c r="O34" s="193"/>
      <c r="P34" s="278"/>
      <c r="Q34" s="278"/>
      <c r="R34" s="289"/>
      <c r="S34" s="290"/>
      <c r="T34" s="289"/>
      <c r="U34" s="290"/>
      <c r="V34" s="291"/>
      <c r="W34" s="288"/>
      <c r="X34" s="288"/>
      <c r="Y34" s="278"/>
      <c r="Z34" s="278"/>
      <c r="AA34" s="278"/>
      <c r="AB34" s="278"/>
    </row>
    <row r="35" spans="1:28" s="279" customFormat="1" ht="22.5" customHeight="1" x14ac:dyDescent="0.2">
      <c r="A35" s="184"/>
      <c r="B35" s="132" t="s">
        <v>17</v>
      </c>
      <c r="C35" s="178" t="s">
        <v>417</v>
      </c>
      <c r="D35" s="132" t="s">
        <v>17</v>
      </c>
      <c r="E35" s="371">
        <v>1856</v>
      </c>
      <c r="F35" s="132">
        <v>90</v>
      </c>
      <c r="G35" s="132">
        <v>4</v>
      </c>
      <c r="H35" s="132">
        <v>3.6</v>
      </c>
      <c r="I35" s="179">
        <f t="shared" si="1"/>
        <v>1670.4</v>
      </c>
      <c r="J35" s="179">
        <f t="shared" si="2"/>
        <v>6681.6</v>
      </c>
      <c r="K35" s="180">
        <f t="shared" si="3"/>
        <v>0.58358466882827764</v>
      </c>
      <c r="L35" s="201">
        <v>20</v>
      </c>
      <c r="M35" s="201">
        <f t="shared" si="4"/>
        <v>80</v>
      </c>
      <c r="N35" s="192"/>
      <c r="O35" s="193"/>
      <c r="P35" s="278"/>
      <c r="Q35" s="278"/>
      <c r="R35" s="289"/>
      <c r="S35" s="290"/>
      <c r="T35" s="289"/>
      <c r="U35" s="290"/>
      <c r="V35" s="291"/>
      <c r="W35" s="288"/>
      <c r="X35" s="288"/>
      <c r="Y35" s="278"/>
      <c r="Z35" s="278"/>
      <c r="AA35" s="278"/>
      <c r="AB35" s="278"/>
    </row>
    <row r="36" spans="1:28" s="279" customFormat="1" ht="22.5" customHeight="1" x14ac:dyDescent="0.2">
      <c r="A36" s="184"/>
      <c r="B36" s="132" t="s">
        <v>18</v>
      </c>
      <c r="C36" s="178" t="s">
        <v>417</v>
      </c>
      <c r="D36" s="132" t="s">
        <v>18</v>
      </c>
      <c r="E36" s="371">
        <v>1656</v>
      </c>
      <c r="F36" s="132">
        <v>90</v>
      </c>
      <c r="G36" s="132">
        <v>4</v>
      </c>
      <c r="H36" s="132">
        <v>3.6</v>
      </c>
      <c r="I36" s="179">
        <f t="shared" si="1"/>
        <v>1490.4</v>
      </c>
      <c r="J36" s="179">
        <f t="shared" si="2"/>
        <v>5961.6</v>
      </c>
      <c r="K36" s="180">
        <f t="shared" si="3"/>
        <v>0.52069838985971328</v>
      </c>
      <c r="L36" s="201">
        <v>18</v>
      </c>
      <c r="M36" s="201">
        <f t="shared" si="4"/>
        <v>72</v>
      </c>
      <c r="N36" s="192"/>
      <c r="O36" s="193"/>
      <c r="P36" s="278"/>
      <c r="Q36" s="278"/>
      <c r="R36" s="289"/>
      <c r="S36" s="290"/>
      <c r="T36" s="289"/>
      <c r="U36" s="290"/>
      <c r="V36" s="291"/>
      <c r="W36" s="288"/>
      <c r="X36" s="288"/>
      <c r="Y36" s="278"/>
      <c r="Z36" s="278"/>
      <c r="AA36" s="278"/>
      <c r="AB36" s="278"/>
    </row>
    <row r="37" spans="1:28" s="279" customFormat="1" ht="22.5" customHeight="1" x14ac:dyDescent="0.2">
      <c r="A37" s="184"/>
      <c r="B37" s="132" t="s">
        <v>12</v>
      </c>
      <c r="C37" s="178" t="s">
        <v>417</v>
      </c>
      <c r="D37" s="132" t="s">
        <v>12</v>
      </c>
      <c r="E37" s="371">
        <v>2072</v>
      </c>
      <c r="F37" s="132">
        <v>90</v>
      </c>
      <c r="G37" s="132">
        <v>4</v>
      </c>
      <c r="H37" s="132">
        <v>3.6</v>
      </c>
      <c r="I37" s="179">
        <f t="shared" si="1"/>
        <v>1864.8</v>
      </c>
      <c r="J37" s="179">
        <f t="shared" si="2"/>
        <v>7459.2</v>
      </c>
      <c r="K37" s="180">
        <f t="shared" si="3"/>
        <v>0.65150185011432726</v>
      </c>
      <c r="L37" s="201">
        <v>22</v>
      </c>
      <c r="M37" s="201">
        <f t="shared" si="4"/>
        <v>88</v>
      </c>
      <c r="N37" s="192"/>
      <c r="O37" s="193"/>
      <c r="P37" s="278"/>
      <c r="Q37" s="278"/>
      <c r="R37" s="289"/>
      <c r="S37" s="290"/>
      <c r="T37" s="289"/>
      <c r="U37" s="290"/>
      <c r="V37" s="291"/>
      <c r="W37" s="288"/>
      <c r="X37" s="288"/>
      <c r="Y37" s="278"/>
      <c r="Z37" s="278"/>
      <c r="AA37" s="278"/>
      <c r="AB37" s="278"/>
    </row>
    <row r="38" spans="1:28" s="279" customFormat="1" ht="22.5" customHeight="1" x14ac:dyDescent="0.2">
      <c r="A38" s="184"/>
      <c r="B38" s="132" t="s">
        <v>11</v>
      </c>
      <c r="C38" s="178" t="s">
        <v>417</v>
      </c>
      <c r="D38" s="132" t="s">
        <v>11</v>
      </c>
      <c r="E38" s="371">
        <v>1352</v>
      </c>
      <c r="F38" s="132">
        <v>90</v>
      </c>
      <c r="G38" s="132">
        <v>4</v>
      </c>
      <c r="H38" s="132">
        <v>3.6</v>
      </c>
      <c r="I38" s="179">
        <f t="shared" si="1"/>
        <v>1216.8</v>
      </c>
      <c r="J38" s="179">
        <f t="shared" si="2"/>
        <v>4867.2</v>
      </c>
      <c r="K38" s="180">
        <f t="shared" si="3"/>
        <v>0.42511124582749538</v>
      </c>
      <c r="L38" s="201">
        <v>14</v>
      </c>
      <c r="M38" s="201">
        <f t="shared" si="4"/>
        <v>56</v>
      </c>
      <c r="N38" s="192"/>
      <c r="O38" s="193"/>
      <c r="P38" s="278"/>
      <c r="Q38" s="278"/>
      <c r="R38" s="289"/>
      <c r="S38" s="290"/>
      <c r="T38" s="289"/>
      <c r="U38" s="290"/>
      <c r="V38" s="291"/>
      <c r="W38" s="288"/>
      <c r="X38" s="288"/>
      <c r="Y38" s="278"/>
      <c r="Z38" s="278"/>
      <c r="AA38" s="278"/>
      <c r="AB38" s="278"/>
    </row>
    <row r="39" spans="1:28" s="279" customFormat="1" ht="22.5" customHeight="1" x14ac:dyDescent="0.2">
      <c r="A39" s="184"/>
      <c r="B39" s="132" t="s">
        <v>10</v>
      </c>
      <c r="C39" s="178" t="s">
        <v>417</v>
      </c>
      <c r="D39" s="132" t="s">
        <v>10</v>
      </c>
      <c r="E39" s="371">
        <v>1028</v>
      </c>
      <c r="F39" s="132">
        <v>90</v>
      </c>
      <c r="G39" s="132">
        <v>4</v>
      </c>
      <c r="H39" s="132">
        <v>3.6</v>
      </c>
      <c r="I39" s="179">
        <f t="shared" si="1"/>
        <v>925.2</v>
      </c>
      <c r="J39" s="179">
        <f t="shared" si="2"/>
        <v>3700.8</v>
      </c>
      <c r="K39" s="180">
        <f t="shared" si="3"/>
        <v>0.32323547389842106</v>
      </c>
      <c r="L39" s="201">
        <v>10</v>
      </c>
      <c r="M39" s="201">
        <f t="shared" si="4"/>
        <v>40</v>
      </c>
      <c r="N39" s="192"/>
      <c r="O39" s="193"/>
      <c r="P39" s="278"/>
      <c r="Q39" s="278"/>
      <c r="R39" s="289"/>
      <c r="S39" s="290"/>
      <c r="T39" s="289"/>
      <c r="U39" s="290"/>
      <c r="V39" s="291"/>
      <c r="W39" s="288"/>
      <c r="X39" s="288"/>
      <c r="Y39" s="278"/>
      <c r="Z39" s="278"/>
      <c r="AA39" s="278"/>
      <c r="AB39" s="278"/>
    </row>
    <row r="40" spans="1:28" s="279" customFormat="1" ht="22.5" customHeight="1" x14ac:dyDescent="0.2">
      <c r="A40" s="184"/>
      <c r="B40" s="132" t="s">
        <v>9</v>
      </c>
      <c r="C40" s="178" t="s">
        <v>417</v>
      </c>
      <c r="D40" s="132" t="s">
        <v>9</v>
      </c>
      <c r="E40" s="371">
        <v>1298</v>
      </c>
      <c r="F40" s="132">
        <v>90</v>
      </c>
      <c r="G40" s="132">
        <v>4</v>
      </c>
      <c r="H40" s="132">
        <v>3.6</v>
      </c>
      <c r="I40" s="179">
        <f t="shared" si="1"/>
        <v>1168.2</v>
      </c>
      <c r="J40" s="179">
        <f t="shared" si="2"/>
        <v>4672.8</v>
      </c>
      <c r="K40" s="180">
        <f t="shared" si="3"/>
        <v>0.408131950505983</v>
      </c>
      <c r="L40" s="201">
        <v>14</v>
      </c>
      <c r="M40" s="201">
        <f t="shared" si="4"/>
        <v>56</v>
      </c>
      <c r="N40" s="192"/>
      <c r="O40" s="193"/>
      <c r="P40" s="278"/>
      <c r="Q40" s="278"/>
      <c r="R40" s="289"/>
      <c r="S40" s="290"/>
      <c r="T40" s="289"/>
      <c r="U40" s="290"/>
      <c r="V40" s="291"/>
      <c r="W40" s="288"/>
      <c r="X40" s="288"/>
      <c r="Y40" s="278"/>
      <c r="Z40" s="278"/>
      <c r="AA40" s="278"/>
      <c r="AB40" s="278"/>
    </row>
    <row r="41" spans="1:28" s="279" customFormat="1" ht="22.5" customHeight="1" x14ac:dyDescent="0.2">
      <c r="A41" s="184"/>
      <c r="B41" s="132" t="s">
        <v>8</v>
      </c>
      <c r="C41" s="178" t="s">
        <v>417</v>
      </c>
      <c r="D41" s="132" t="s">
        <v>8</v>
      </c>
      <c r="E41" s="371">
        <v>1316</v>
      </c>
      <c r="F41" s="132">
        <v>90</v>
      </c>
      <c r="G41" s="132">
        <v>4</v>
      </c>
      <c r="H41" s="132">
        <v>3.6</v>
      </c>
      <c r="I41" s="179">
        <f t="shared" si="1"/>
        <v>1184.4000000000001</v>
      </c>
      <c r="J41" s="179">
        <f t="shared" si="2"/>
        <v>4737.6000000000004</v>
      </c>
      <c r="K41" s="180">
        <f t="shared" si="3"/>
        <v>0.41379171561315381</v>
      </c>
      <c r="L41" s="201">
        <v>14</v>
      </c>
      <c r="M41" s="201">
        <f t="shared" si="4"/>
        <v>56</v>
      </c>
      <c r="N41" s="192"/>
      <c r="O41" s="193"/>
      <c r="P41" s="278"/>
      <c r="Q41" s="278"/>
      <c r="R41" s="289"/>
      <c r="S41" s="290"/>
      <c r="T41" s="289"/>
      <c r="U41" s="290"/>
      <c r="V41" s="291"/>
      <c r="W41" s="288"/>
      <c r="X41" s="288"/>
      <c r="Y41" s="278"/>
      <c r="Z41" s="278"/>
      <c r="AA41" s="278"/>
      <c r="AB41" s="278"/>
    </row>
    <row r="42" spans="1:28" s="279" customFormat="1" ht="22.5" customHeight="1" x14ac:dyDescent="0.2">
      <c r="A42" s="184"/>
      <c r="B42" s="132" t="s">
        <v>7</v>
      </c>
      <c r="C42" s="178" t="s">
        <v>417</v>
      </c>
      <c r="D42" s="132" t="s">
        <v>7</v>
      </c>
      <c r="E42" s="371">
        <v>1960</v>
      </c>
      <c r="F42" s="132">
        <v>90</v>
      </c>
      <c r="G42" s="132">
        <v>4</v>
      </c>
      <c r="H42" s="132">
        <v>3.6</v>
      </c>
      <c r="I42" s="179">
        <f t="shared" si="1"/>
        <v>1764</v>
      </c>
      <c r="J42" s="179">
        <f t="shared" si="2"/>
        <v>7056</v>
      </c>
      <c r="K42" s="180">
        <f t="shared" si="3"/>
        <v>0.61628553389193119</v>
      </c>
      <c r="L42" s="201">
        <v>20</v>
      </c>
      <c r="M42" s="201">
        <f t="shared" si="4"/>
        <v>80</v>
      </c>
      <c r="N42" s="192"/>
      <c r="O42" s="193"/>
      <c r="P42" s="278"/>
      <c r="Q42" s="278"/>
      <c r="R42" s="289"/>
      <c r="S42" s="290"/>
      <c r="T42" s="289"/>
      <c r="U42" s="290"/>
      <c r="V42" s="291"/>
      <c r="W42" s="288"/>
      <c r="X42" s="288"/>
      <c r="Y42" s="278"/>
      <c r="Z42" s="278"/>
      <c r="AA42" s="278"/>
      <c r="AB42" s="278"/>
    </row>
    <row r="43" spans="1:28" s="279" customFormat="1" ht="22.5" customHeight="1" x14ac:dyDescent="0.2">
      <c r="A43" s="184"/>
      <c r="B43" s="132" t="s">
        <v>6</v>
      </c>
      <c r="C43" s="178" t="s">
        <v>417</v>
      </c>
      <c r="D43" s="132" t="s">
        <v>6</v>
      </c>
      <c r="E43" s="371">
        <v>1071.8</v>
      </c>
      <c r="F43" s="132">
        <v>90</v>
      </c>
      <c r="G43" s="132">
        <v>4</v>
      </c>
      <c r="H43" s="132">
        <v>3.6</v>
      </c>
      <c r="I43" s="179">
        <f t="shared" si="1"/>
        <v>964.62</v>
      </c>
      <c r="J43" s="179">
        <f t="shared" si="2"/>
        <v>3858.48</v>
      </c>
      <c r="K43" s="180">
        <f t="shared" si="3"/>
        <v>0.33700756899253664</v>
      </c>
      <c r="L43" s="201">
        <v>12</v>
      </c>
      <c r="M43" s="201">
        <f t="shared" si="4"/>
        <v>48</v>
      </c>
      <c r="N43" s="192"/>
      <c r="O43" s="193"/>
      <c r="P43" s="278"/>
      <c r="Q43" s="278"/>
      <c r="R43" s="289"/>
      <c r="S43" s="290"/>
      <c r="T43" s="289"/>
      <c r="U43" s="290"/>
      <c r="V43" s="291"/>
      <c r="W43" s="288"/>
      <c r="X43" s="288"/>
      <c r="Y43" s="278"/>
      <c r="Z43" s="278"/>
      <c r="AA43" s="278"/>
      <c r="AB43" s="278"/>
    </row>
    <row r="44" spans="1:28" s="279" customFormat="1" ht="22.5" customHeight="1" x14ac:dyDescent="0.2">
      <c r="A44" s="184"/>
      <c r="B44" s="132" t="s">
        <v>458</v>
      </c>
      <c r="C44" s="178" t="s">
        <v>417</v>
      </c>
      <c r="D44" s="132" t="s">
        <v>458</v>
      </c>
      <c r="E44" s="371">
        <v>2288.3000000000002</v>
      </c>
      <c r="F44" s="132">
        <v>90</v>
      </c>
      <c r="G44" s="132">
        <v>4</v>
      </c>
      <c r="H44" s="132">
        <v>3.6</v>
      </c>
      <c r="I44" s="179">
        <f t="shared" si="1"/>
        <v>2059.4700000000003</v>
      </c>
      <c r="J44" s="179">
        <f t="shared" si="2"/>
        <v>8237.880000000001</v>
      </c>
      <c r="K44" s="180">
        <f t="shared" si="3"/>
        <v>0.71951336081882966</v>
      </c>
      <c r="L44" s="201">
        <v>22</v>
      </c>
      <c r="M44" s="201">
        <f t="shared" si="4"/>
        <v>88</v>
      </c>
      <c r="N44" s="192"/>
      <c r="O44" s="193"/>
      <c r="P44" s="278"/>
      <c r="Q44" s="278"/>
      <c r="R44" s="289"/>
      <c r="S44" s="290"/>
      <c r="T44" s="289"/>
      <c r="U44" s="290"/>
      <c r="V44" s="291"/>
      <c r="W44" s="288"/>
      <c r="X44" s="288"/>
      <c r="Y44" s="278"/>
      <c r="Z44" s="278"/>
      <c r="AA44" s="278"/>
      <c r="AB44" s="278"/>
    </row>
    <row r="45" spans="1:28" s="279" customFormat="1" ht="22.5" customHeight="1" x14ac:dyDescent="0.2">
      <c r="A45" s="184"/>
      <c r="B45" s="132" t="s">
        <v>460</v>
      </c>
      <c r="C45" s="178" t="s">
        <v>417</v>
      </c>
      <c r="D45" s="132" t="s">
        <v>460</v>
      </c>
      <c r="E45" s="371">
        <v>1418.7</v>
      </c>
      <c r="F45" s="132">
        <v>90</v>
      </c>
      <c r="G45" s="132">
        <v>4</v>
      </c>
      <c r="H45" s="132">
        <v>3.6</v>
      </c>
      <c r="I45" s="179">
        <f t="shared" si="1"/>
        <v>1276.8300000000002</v>
      </c>
      <c r="J45" s="179">
        <f t="shared" si="2"/>
        <v>5107.3200000000006</v>
      </c>
      <c r="K45" s="180">
        <f t="shared" si="3"/>
        <v>0.44608381986351164</v>
      </c>
      <c r="L45" s="201">
        <v>14</v>
      </c>
      <c r="M45" s="201">
        <f t="shared" si="4"/>
        <v>56</v>
      </c>
      <c r="N45" s="192"/>
      <c r="O45" s="193"/>
      <c r="P45" s="278"/>
      <c r="Q45" s="278"/>
      <c r="R45" s="289"/>
      <c r="S45" s="290"/>
      <c r="T45" s="289"/>
      <c r="U45" s="290"/>
      <c r="V45" s="291"/>
      <c r="W45" s="288"/>
      <c r="X45" s="288"/>
      <c r="Y45" s="278"/>
      <c r="Z45" s="278"/>
      <c r="AA45" s="278"/>
      <c r="AB45" s="278"/>
    </row>
    <row r="46" spans="1:28" s="279" customFormat="1" ht="22.5" customHeight="1" x14ac:dyDescent="0.2">
      <c r="A46" s="184"/>
      <c r="B46" s="132" t="s">
        <v>457</v>
      </c>
      <c r="C46" s="178" t="s">
        <v>417</v>
      </c>
      <c r="D46" s="132" t="s">
        <v>457</v>
      </c>
      <c r="E46" s="371">
        <v>746.9</v>
      </c>
      <c r="F46" s="132">
        <v>90</v>
      </c>
      <c r="G46" s="132">
        <v>4</v>
      </c>
      <c r="H46" s="132">
        <v>3.6</v>
      </c>
      <c r="I46" s="179">
        <f t="shared" si="1"/>
        <v>672.21</v>
      </c>
      <c r="J46" s="179">
        <f t="shared" si="2"/>
        <v>2688.84</v>
      </c>
      <c r="K46" s="180">
        <f t="shared" si="3"/>
        <v>0.23484880880810377</v>
      </c>
      <c r="L46" s="201">
        <v>7</v>
      </c>
      <c r="M46" s="201">
        <f t="shared" si="4"/>
        <v>28</v>
      </c>
      <c r="N46" s="192"/>
      <c r="O46" s="193"/>
      <c r="P46" s="278"/>
      <c r="Q46" s="278"/>
      <c r="R46" s="289"/>
      <c r="S46" s="290"/>
      <c r="T46" s="289"/>
      <c r="U46" s="290"/>
      <c r="V46" s="291"/>
      <c r="W46" s="288"/>
      <c r="X46" s="288"/>
      <c r="Y46" s="278"/>
      <c r="Z46" s="278"/>
      <c r="AA46" s="278"/>
      <c r="AB46" s="278"/>
    </row>
    <row r="47" spans="1:28" s="279" customFormat="1" ht="22.5" customHeight="1" x14ac:dyDescent="0.2">
      <c r="A47" s="184"/>
      <c r="B47" s="132" t="s">
        <v>453</v>
      </c>
      <c r="C47" s="178" t="s">
        <v>417</v>
      </c>
      <c r="D47" s="132" t="s">
        <v>453</v>
      </c>
      <c r="E47" s="371">
        <v>954.9</v>
      </c>
      <c r="F47" s="132">
        <v>90</v>
      </c>
      <c r="G47" s="132">
        <v>4</v>
      </c>
      <c r="H47" s="132">
        <v>3.6</v>
      </c>
      <c r="I47" s="179">
        <f t="shared" si="1"/>
        <v>859.41</v>
      </c>
      <c r="J47" s="179">
        <f t="shared" si="2"/>
        <v>3437.64</v>
      </c>
      <c r="K47" s="180">
        <f t="shared" si="3"/>
        <v>0.30025053893541076</v>
      </c>
      <c r="L47" s="201">
        <v>9</v>
      </c>
      <c r="M47" s="201">
        <f t="shared" si="4"/>
        <v>36</v>
      </c>
      <c r="N47" s="192"/>
      <c r="O47" s="193"/>
      <c r="P47" s="278"/>
      <c r="Q47" s="278"/>
      <c r="R47" s="289"/>
      <c r="S47" s="290"/>
      <c r="T47" s="289"/>
      <c r="U47" s="290"/>
      <c r="V47" s="291"/>
      <c r="W47" s="288"/>
      <c r="X47" s="288"/>
      <c r="Y47" s="278"/>
      <c r="Z47" s="278"/>
      <c r="AA47" s="278"/>
      <c r="AB47" s="278"/>
    </row>
    <row r="48" spans="1:28" s="279" customFormat="1" ht="22.5" customHeight="1" x14ac:dyDescent="0.2">
      <c r="A48" s="184"/>
      <c r="B48" s="132" t="s">
        <v>454</v>
      </c>
      <c r="C48" s="178" t="s">
        <v>417</v>
      </c>
      <c r="D48" s="132" t="s">
        <v>454</v>
      </c>
      <c r="E48" s="371">
        <v>743.2</v>
      </c>
      <c r="F48" s="132">
        <v>90</v>
      </c>
      <c r="G48" s="132">
        <v>4</v>
      </c>
      <c r="H48" s="132">
        <v>3.6</v>
      </c>
      <c r="I48" s="179">
        <f t="shared" si="1"/>
        <v>668.88000000000011</v>
      </c>
      <c r="J48" s="179">
        <f t="shared" si="2"/>
        <v>2675.5200000000004</v>
      </c>
      <c r="K48" s="180">
        <f t="shared" si="3"/>
        <v>0.23368541264718534</v>
      </c>
      <c r="L48" s="201">
        <v>7</v>
      </c>
      <c r="M48" s="201">
        <f t="shared" si="4"/>
        <v>28</v>
      </c>
      <c r="N48" s="192"/>
      <c r="O48" s="193"/>
      <c r="P48" s="278"/>
      <c r="Q48" s="278"/>
      <c r="R48" s="289"/>
      <c r="S48" s="290"/>
      <c r="T48" s="289"/>
      <c r="U48" s="290"/>
      <c r="V48" s="291"/>
      <c r="W48" s="288"/>
      <c r="X48" s="288"/>
      <c r="Y48" s="278"/>
      <c r="Z48" s="278"/>
      <c r="AA48" s="278"/>
      <c r="AB48" s="278"/>
    </row>
    <row r="49" spans="1:28" s="279" customFormat="1" ht="22.5" customHeight="1" x14ac:dyDescent="0.2">
      <c r="A49" s="184"/>
      <c r="B49" s="132" t="s">
        <v>452</v>
      </c>
      <c r="C49" s="178" t="s">
        <v>417</v>
      </c>
      <c r="D49" s="132" t="s">
        <v>452</v>
      </c>
      <c r="E49" s="371">
        <v>711.4</v>
      </c>
      <c r="F49" s="132">
        <v>90</v>
      </c>
      <c r="G49" s="132">
        <v>4</v>
      </c>
      <c r="H49" s="132">
        <v>3.6</v>
      </c>
      <c r="I49" s="179">
        <f t="shared" si="1"/>
        <v>640.26</v>
      </c>
      <c r="J49" s="179">
        <f t="shared" si="2"/>
        <v>2561.04</v>
      </c>
      <c r="K49" s="180">
        <f t="shared" si="3"/>
        <v>0.22368649429118359</v>
      </c>
      <c r="L49" s="201">
        <v>6</v>
      </c>
      <c r="M49" s="201">
        <f t="shared" si="4"/>
        <v>24</v>
      </c>
      <c r="N49" s="192"/>
      <c r="O49" s="193"/>
      <c r="P49" s="278"/>
      <c r="Q49" s="278"/>
      <c r="R49" s="289"/>
      <c r="S49" s="290"/>
      <c r="T49" s="289"/>
      <c r="U49" s="290"/>
      <c r="V49" s="291"/>
      <c r="W49" s="288"/>
      <c r="X49" s="288"/>
      <c r="Y49" s="278"/>
      <c r="Z49" s="278"/>
      <c r="AA49" s="278"/>
      <c r="AB49" s="278"/>
    </row>
    <row r="50" spans="1:28" s="279" customFormat="1" ht="22.5" customHeight="1" x14ac:dyDescent="0.2">
      <c r="A50" s="184"/>
      <c r="B50" s="132" t="s">
        <v>451</v>
      </c>
      <c r="C50" s="178" t="s">
        <v>417</v>
      </c>
      <c r="D50" s="132" t="s">
        <v>451</v>
      </c>
      <c r="E50" s="371">
        <v>559.6</v>
      </c>
      <c r="F50" s="132">
        <v>90</v>
      </c>
      <c r="G50" s="132">
        <v>4</v>
      </c>
      <c r="H50" s="132">
        <v>3.6</v>
      </c>
      <c r="I50" s="179">
        <f t="shared" si="1"/>
        <v>503.64000000000004</v>
      </c>
      <c r="J50" s="179">
        <f t="shared" si="2"/>
        <v>2014.5600000000002</v>
      </c>
      <c r="K50" s="180">
        <f t="shared" si="3"/>
        <v>0.17595580855404322</v>
      </c>
      <c r="L50" s="201">
        <v>5</v>
      </c>
      <c r="M50" s="201">
        <f t="shared" si="4"/>
        <v>20</v>
      </c>
      <c r="N50" s="192"/>
      <c r="O50" s="193"/>
      <c r="P50" s="278"/>
      <c r="Q50" s="278"/>
      <c r="R50" s="289"/>
      <c r="S50" s="290"/>
      <c r="T50" s="289"/>
      <c r="U50" s="290"/>
      <c r="V50" s="291"/>
      <c r="W50" s="288"/>
      <c r="X50" s="288"/>
      <c r="Y50" s="278"/>
      <c r="Z50" s="278"/>
      <c r="AA50" s="278"/>
      <c r="AB50" s="278"/>
    </row>
    <row r="51" spans="1:28" s="279" customFormat="1" ht="22.5" customHeight="1" x14ac:dyDescent="0.2">
      <c r="A51" s="184"/>
      <c r="B51" s="132" t="s">
        <v>448</v>
      </c>
      <c r="C51" s="178" t="s">
        <v>417</v>
      </c>
      <c r="D51" s="132" t="s">
        <v>448</v>
      </c>
      <c r="E51" s="371">
        <v>726.9</v>
      </c>
      <c r="F51" s="132">
        <v>90</v>
      </c>
      <c r="G51" s="132">
        <v>4</v>
      </c>
      <c r="H51" s="132">
        <v>3.6</v>
      </c>
      <c r="I51" s="179">
        <f t="shared" si="1"/>
        <v>654.21</v>
      </c>
      <c r="J51" s="179">
        <f t="shared" si="2"/>
        <v>2616.84</v>
      </c>
      <c r="K51" s="180">
        <f t="shared" si="3"/>
        <v>0.22856018091124733</v>
      </c>
      <c r="L51" s="201">
        <v>7</v>
      </c>
      <c r="M51" s="201">
        <f t="shared" si="4"/>
        <v>28</v>
      </c>
      <c r="N51" s="192"/>
      <c r="O51" s="193"/>
      <c r="P51" s="278"/>
      <c r="Q51" s="278"/>
      <c r="R51" s="289"/>
      <c r="S51" s="290"/>
      <c r="T51" s="289"/>
      <c r="U51" s="290"/>
      <c r="V51" s="291"/>
      <c r="W51" s="288"/>
      <c r="X51" s="288"/>
      <c r="Y51" s="278"/>
      <c r="Z51" s="278"/>
      <c r="AA51" s="278"/>
      <c r="AB51" s="278"/>
    </row>
    <row r="52" spans="1:28" s="279" customFormat="1" ht="22.5" customHeight="1" x14ac:dyDescent="0.2">
      <c r="A52" s="184"/>
      <c r="B52" s="132" t="s">
        <v>450</v>
      </c>
      <c r="C52" s="178" t="s">
        <v>417</v>
      </c>
      <c r="D52" s="132" t="s">
        <v>450</v>
      </c>
      <c r="E52" s="371">
        <v>1135.7</v>
      </c>
      <c r="F52" s="132">
        <v>90</v>
      </c>
      <c r="G52" s="132">
        <v>4</v>
      </c>
      <c r="H52" s="132">
        <v>3.6</v>
      </c>
      <c r="I52" s="179">
        <f t="shared" si="1"/>
        <v>1022.1300000000001</v>
      </c>
      <c r="J52" s="179">
        <f t="shared" si="2"/>
        <v>4088.5200000000004</v>
      </c>
      <c r="K52" s="180">
        <f t="shared" si="3"/>
        <v>0.35709973512299298</v>
      </c>
      <c r="L52" s="201">
        <v>11</v>
      </c>
      <c r="M52" s="201">
        <f t="shared" si="4"/>
        <v>44</v>
      </c>
      <c r="N52" s="192"/>
      <c r="O52" s="193"/>
      <c r="P52" s="278"/>
      <c r="Q52" s="278"/>
      <c r="R52" s="289"/>
      <c r="S52" s="290"/>
      <c r="T52" s="289"/>
      <c r="U52" s="290"/>
      <c r="V52" s="291"/>
      <c r="W52" s="288"/>
      <c r="X52" s="288"/>
      <c r="Y52" s="278"/>
      <c r="Z52" s="278"/>
      <c r="AA52" s="278"/>
      <c r="AB52" s="278"/>
    </row>
    <row r="53" spans="1:28" s="279" customFormat="1" ht="22.5" customHeight="1" x14ac:dyDescent="0.2">
      <c r="A53" s="184"/>
      <c r="B53" s="132" t="s">
        <v>449</v>
      </c>
      <c r="C53" s="178" t="s">
        <v>417</v>
      </c>
      <c r="D53" s="132" t="s">
        <v>449</v>
      </c>
      <c r="E53" s="371">
        <v>940</v>
      </c>
      <c r="F53" s="132">
        <v>90</v>
      </c>
      <c r="G53" s="132">
        <v>4</v>
      </c>
      <c r="H53" s="132">
        <v>3.6</v>
      </c>
      <c r="I53" s="179">
        <f t="shared" si="1"/>
        <v>846</v>
      </c>
      <c r="J53" s="179">
        <f t="shared" si="2"/>
        <v>3384</v>
      </c>
      <c r="K53" s="180">
        <f t="shared" si="3"/>
        <v>0.29556551115225271</v>
      </c>
      <c r="L53" s="201">
        <v>9</v>
      </c>
      <c r="M53" s="201">
        <f t="shared" si="4"/>
        <v>36</v>
      </c>
      <c r="N53" s="192"/>
      <c r="O53" s="193"/>
      <c r="P53" s="278"/>
      <c r="Q53" s="278"/>
      <c r="R53" s="289"/>
      <c r="S53" s="290"/>
      <c r="T53" s="289"/>
      <c r="U53" s="290"/>
      <c r="V53" s="291"/>
      <c r="W53" s="288"/>
      <c r="X53" s="288"/>
      <c r="Y53" s="278"/>
      <c r="Z53" s="278"/>
      <c r="AA53" s="278"/>
      <c r="AB53" s="278"/>
    </row>
    <row r="54" spans="1:28" s="279" customFormat="1" ht="22.5" customHeight="1" x14ac:dyDescent="0.2">
      <c r="A54" s="184"/>
      <c r="B54" s="132" t="s">
        <v>461</v>
      </c>
      <c r="C54" s="178" t="s">
        <v>417</v>
      </c>
      <c r="D54" s="132" t="s">
        <v>461</v>
      </c>
      <c r="E54" s="371">
        <v>821.8</v>
      </c>
      <c r="F54" s="132">
        <v>90</v>
      </c>
      <c r="G54" s="132">
        <v>4</v>
      </c>
      <c r="H54" s="132">
        <v>3.6</v>
      </c>
      <c r="I54" s="179">
        <f t="shared" si="1"/>
        <v>739.62</v>
      </c>
      <c r="J54" s="179">
        <f t="shared" si="2"/>
        <v>2958.48</v>
      </c>
      <c r="K54" s="180">
        <f t="shared" si="3"/>
        <v>0.25839972028183111</v>
      </c>
      <c r="L54" s="201">
        <v>8</v>
      </c>
      <c r="M54" s="201">
        <f t="shared" si="4"/>
        <v>32</v>
      </c>
      <c r="N54" s="192"/>
      <c r="O54" s="193"/>
      <c r="P54" s="278"/>
      <c r="Q54" s="278"/>
      <c r="R54" s="289"/>
      <c r="S54" s="290"/>
      <c r="T54" s="289"/>
      <c r="U54" s="290"/>
      <c r="V54" s="291"/>
      <c r="W54" s="288"/>
      <c r="X54" s="288"/>
      <c r="Y54" s="278"/>
      <c r="Z54" s="278"/>
      <c r="AA54" s="278"/>
      <c r="AB54" s="278"/>
    </row>
    <row r="55" spans="1:28" s="279" customFormat="1" ht="22.5" customHeight="1" x14ac:dyDescent="0.2">
      <c r="A55" s="184"/>
      <c r="B55" s="132" t="s">
        <v>462</v>
      </c>
      <c r="C55" s="178" t="s">
        <v>417</v>
      </c>
      <c r="D55" s="132" t="s">
        <v>462</v>
      </c>
      <c r="E55" s="371">
        <v>953.1</v>
      </c>
      <c r="F55" s="132">
        <v>90</v>
      </c>
      <c r="G55" s="132">
        <v>4</v>
      </c>
      <c r="H55" s="132">
        <v>3.6</v>
      </c>
      <c r="I55" s="179">
        <f t="shared" si="1"/>
        <v>857.79000000000008</v>
      </c>
      <c r="J55" s="179">
        <f t="shared" si="2"/>
        <v>3431.1600000000003</v>
      </c>
      <c r="K55" s="180">
        <f t="shared" si="3"/>
        <v>0.29968456242469366</v>
      </c>
      <c r="L55" s="201">
        <v>9</v>
      </c>
      <c r="M55" s="201">
        <f t="shared" si="4"/>
        <v>36</v>
      </c>
      <c r="N55" s="192"/>
      <c r="O55" s="193"/>
      <c r="P55" s="278"/>
      <c r="Q55" s="278"/>
      <c r="R55" s="289"/>
      <c r="S55" s="290"/>
      <c r="T55" s="289"/>
      <c r="U55" s="290"/>
      <c r="V55" s="291"/>
      <c r="W55" s="288"/>
      <c r="X55" s="288"/>
      <c r="Y55" s="278"/>
      <c r="Z55" s="278"/>
      <c r="AA55" s="278"/>
      <c r="AB55" s="278"/>
    </row>
    <row r="56" spans="1:28" s="279" customFormat="1" ht="22.5" customHeight="1" x14ac:dyDescent="0.2">
      <c r="A56" s="184"/>
      <c r="B56" s="132" t="s">
        <v>463</v>
      </c>
      <c r="C56" s="178" t="s">
        <v>417</v>
      </c>
      <c r="D56" s="132" t="s">
        <v>463</v>
      </c>
      <c r="E56" s="371">
        <v>1150.5999999999999</v>
      </c>
      <c r="F56" s="132">
        <v>90</v>
      </c>
      <c r="G56" s="132">
        <v>4</v>
      </c>
      <c r="H56" s="132">
        <v>3.6</v>
      </c>
      <c r="I56" s="179">
        <f>E56*F56%</f>
        <v>1035.54</v>
      </c>
      <c r="J56" s="179">
        <f t="shared" si="2"/>
        <v>4142.16</v>
      </c>
      <c r="K56" s="180">
        <f t="shared" si="3"/>
        <v>0.36178476290615103</v>
      </c>
      <c r="L56" s="201">
        <v>10</v>
      </c>
      <c r="M56" s="201">
        <f>L56*4</f>
        <v>40</v>
      </c>
      <c r="N56" s="192"/>
      <c r="O56" s="193"/>
      <c r="P56" s="278"/>
      <c r="Q56" s="278"/>
      <c r="R56" s="289"/>
      <c r="S56" s="290"/>
      <c r="T56" s="289"/>
      <c r="U56" s="290"/>
      <c r="V56" s="291"/>
      <c r="W56" s="288"/>
      <c r="X56" s="288"/>
      <c r="Y56" s="278"/>
      <c r="Z56" s="278"/>
      <c r="AA56" s="278"/>
      <c r="AB56" s="278"/>
    </row>
    <row r="57" spans="1:28" s="534" customFormat="1" ht="22.5" customHeight="1" x14ac:dyDescent="0.2">
      <c r="A57" s="526"/>
      <c r="B57" s="132" t="s">
        <v>661</v>
      </c>
      <c r="C57" s="178" t="s">
        <v>674</v>
      </c>
      <c r="D57" s="132" t="s">
        <v>661</v>
      </c>
      <c r="E57" s="371">
        <v>679.5</v>
      </c>
      <c r="F57" s="132" t="s">
        <v>348</v>
      </c>
      <c r="G57" s="132">
        <v>4</v>
      </c>
      <c r="H57" s="132" t="s">
        <v>349</v>
      </c>
      <c r="I57" s="179">
        <f t="shared" ref="I57:I68" si="5">E57*75%</f>
        <v>509.625</v>
      </c>
      <c r="J57" s="179">
        <f>I57*G57</f>
        <v>2038.5</v>
      </c>
      <c r="K57" s="180">
        <f t="shared" si="3"/>
        <v>0.21365613279569756</v>
      </c>
      <c r="L57" s="179">
        <v>6</v>
      </c>
      <c r="M57" s="201">
        <f t="shared" ref="M57:M69" si="6">L57*4</f>
        <v>24</v>
      </c>
      <c r="N57" s="528"/>
      <c r="O57" s="529"/>
      <c r="P57" s="530">
        <v>75</v>
      </c>
      <c r="Q57" s="530"/>
      <c r="R57" s="527">
        <v>12</v>
      </c>
      <c r="S57" s="531"/>
      <c r="T57" s="531"/>
      <c r="U57" s="531"/>
      <c r="V57" s="531"/>
      <c r="W57" s="531"/>
      <c r="X57" s="531"/>
      <c r="Y57" s="532"/>
      <c r="Z57" s="533"/>
      <c r="AA57" s="73"/>
      <c r="AB57" s="73"/>
    </row>
    <row r="58" spans="1:28" s="534" customFormat="1" ht="22.5" customHeight="1" x14ac:dyDescent="0.2">
      <c r="A58" s="526"/>
      <c r="B58" s="132" t="s">
        <v>662</v>
      </c>
      <c r="C58" s="178" t="s">
        <v>674</v>
      </c>
      <c r="D58" s="132" t="s">
        <v>662</v>
      </c>
      <c r="E58" s="371">
        <v>1200</v>
      </c>
      <c r="F58" s="132" t="s">
        <v>348</v>
      </c>
      <c r="G58" s="132">
        <v>4</v>
      </c>
      <c r="H58" s="132" t="s">
        <v>349</v>
      </c>
      <c r="I58" s="179">
        <f t="shared" si="5"/>
        <v>900</v>
      </c>
      <c r="J58" s="179">
        <f t="shared" ref="J58:J69" si="7">I58*G58</f>
        <v>3600</v>
      </c>
      <c r="K58" s="180">
        <f t="shared" si="3"/>
        <v>0.37731767381138642</v>
      </c>
      <c r="L58" s="179">
        <v>12</v>
      </c>
      <c r="M58" s="201">
        <f t="shared" si="6"/>
        <v>48</v>
      </c>
      <c r="N58" s="528"/>
      <c r="O58" s="529"/>
      <c r="P58" s="73"/>
      <c r="Q58" s="535">
        <f>SUM(E57:E69)</f>
        <v>16141.699999999999</v>
      </c>
      <c r="R58" s="409">
        <f>Q58/$E$5%</f>
        <v>5.0754572461343797</v>
      </c>
      <c r="S58" s="531"/>
      <c r="T58" s="531"/>
      <c r="U58" s="531"/>
      <c r="V58" s="531"/>
      <c r="W58" s="531"/>
      <c r="X58" s="531"/>
      <c r="Y58" s="532"/>
      <c r="Z58" s="533"/>
      <c r="AA58" s="73"/>
      <c r="AB58" s="73"/>
    </row>
    <row r="59" spans="1:28" s="534" customFormat="1" ht="22.5" customHeight="1" x14ac:dyDescent="0.2">
      <c r="A59" s="526"/>
      <c r="B59" s="132" t="s">
        <v>663</v>
      </c>
      <c r="C59" s="178" t="s">
        <v>674</v>
      </c>
      <c r="D59" s="132" t="s">
        <v>663</v>
      </c>
      <c r="E59" s="371">
        <v>1293.7</v>
      </c>
      <c r="F59" s="132" t="s">
        <v>348</v>
      </c>
      <c r="G59" s="132">
        <v>4</v>
      </c>
      <c r="H59" s="132" t="s">
        <v>349</v>
      </c>
      <c r="I59" s="179">
        <f t="shared" si="5"/>
        <v>970.27500000000009</v>
      </c>
      <c r="J59" s="179">
        <f t="shared" si="7"/>
        <v>3881.1000000000004</v>
      </c>
      <c r="K59" s="180">
        <f t="shared" si="3"/>
        <v>0.40677989550815885</v>
      </c>
      <c r="L59" s="179">
        <v>10</v>
      </c>
      <c r="M59" s="201">
        <f t="shared" si="6"/>
        <v>40</v>
      </c>
      <c r="N59" s="528"/>
      <c r="O59" s="529"/>
      <c r="P59" s="73"/>
      <c r="Q59" s="73"/>
      <c r="R59" s="527">
        <v>10</v>
      </c>
      <c r="S59" s="531"/>
      <c r="T59" s="531"/>
      <c r="U59" s="531"/>
      <c r="V59" s="531"/>
      <c r="W59" s="531"/>
      <c r="X59" s="531"/>
      <c r="Y59" s="532"/>
      <c r="Z59" s="533"/>
      <c r="AA59" s="73"/>
      <c r="AB59" s="73"/>
    </row>
    <row r="60" spans="1:28" s="534" customFormat="1" ht="22.5" customHeight="1" x14ac:dyDescent="0.2">
      <c r="A60" s="526"/>
      <c r="B60" s="132" t="s">
        <v>664</v>
      </c>
      <c r="C60" s="178" t="s">
        <v>674</v>
      </c>
      <c r="D60" s="132" t="s">
        <v>664</v>
      </c>
      <c r="E60" s="371">
        <v>604</v>
      </c>
      <c r="F60" s="132" t="s">
        <v>348</v>
      </c>
      <c r="G60" s="132">
        <v>4</v>
      </c>
      <c r="H60" s="132" t="s">
        <v>349</v>
      </c>
      <c r="I60" s="179">
        <f t="shared" si="5"/>
        <v>453</v>
      </c>
      <c r="J60" s="179">
        <f t="shared" si="7"/>
        <v>1812</v>
      </c>
      <c r="K60" s="180">
        <f t="shared" si="3"/>
        <v>0.1899165624850645</v>
      </c>
      <c r="L60" s="179">
        <v>7</v>
      </c>
      <c r="M60" s="201">
        <f t="shared" si="6"/>
        <v>28</v>
      </c>
      <c r="N60" s="528"/>
      <c r="O60" s="529"/>
      <c r="P60" s="73"/>
      <c r="Q60" s="73"/>
      <c r="R60" s="527">
        <v>7</v>
      </c>
      <c r="S60" s="531"/>
      <c r="T60" s="531"/>
      <c r="U60" s="531"/>
      <c r="V60" s="531"/>
      <c r="W60" s="531"/>
      <c r="X60" s="531"/>
      <c r="Y60" s="532"/>
      <c r="Z60" s="533"/>
      <c r="AA60" s="73"/>
      <c r="AB60" s="73"/>
    </row>
    <row r="61" spans="1:28" s="534" customFormat="1" ht="22.5" customHeight="1" x14ac:dyDescent="0.2">
      <c r="A61" s="526"/>
      <c r="B61" s="132" t="s">
        <v>665</v>
      </c>
      <c r="C61" s="178" t="s">
        <v>674</v>
      </c>
      <c r="D61" s="132" t="s">
        <v>665</v>
      </c>
      <c r="E61" s="371">
        <v>604</v>
      </c>
      <c r="F61" s="132" t="s">
        <v>348</v>
      </c>
      <c r="G61" s="132">
        <v>4</v>
      </c>
      <c r="H61" s="132" t="s">
        <v>349</v>
      </c>
      <c r="I61" s="179">
        <f t="shared" si="5"/>
        <v>453</v>
      </c>
      <c r="J61" s="179">
        <f t="shared" si="7"/>
        <v>1812</v>
      </c>
      <c r="K61" s="180">
        <f t="shared" si="3"/>
        <v>0.1899165624850645</v>
      </c>
      <c r="L61" s="179">
        <v>7</v>
      </c>
      <c r="M61" s="201">
        <f t="shared" si="6"/>
        <v>28</v>
      </c>
      <c r="N61" s="528"/>
      <c r="O61" s="529"/>
      <c r="P61" s="73"/>
      <c r="Q61" s="73"/>
      <c r="R61" s="527">
        <v>7</v>
      </c>
      <c r="S61" s="531"/>
      <c r="T61" s="531"/>
      <c r="U61" s="531"/>
      <c r="V61" s="531"/>
      <c r="W61" s="531"/>
      <c r="X61" s="531"/>
      <c r="Y61" s="532"/>
      <c r="Z61" s="533"/>
      <c r="AA61" s="73"/>
      <c r="AB61" s="73"/>
    </row>
    <row r="62" spans="1:28" s="534" customFormat="1" ht="22.5" customHeight="1" x14ac:dyDescent="0.2">
      <c r="A62" s="526"/>
      <c r="B62" s="132" t="s">
        <v>666</v>
      </c>
      <c r="C62" s="178" t="s">
        <v>674</v>
      </c>
      <c r="D62" s="132" t="s">
        <v>666</v>
      </c>
      <c r="E62" s="371">
        <v>1705.5</v>
      </c>
      <c r="F62" s="132" t="s">
        <v>348</v>
      </c>
      <c r="G62" s="132">
        <v>4</v>
      </c>
      <c r="H62" s="132" t="s">
        <v>349</v>
      </c>
      <c r="I62" s="179">
        <f t="shared" si="5"/>
        <v>1279.125</v>
      </c>
      <c r="J62" s="179">
        <f t="shared" si="7"/>
        <v>5116.5</v>
      </c>
      <c r="K62" s="180">
        <f t="shared" si="3"/>
        <v>0.53626274390443296</v>
      </c>
      <c r="L62" s="179">
        <v>13</v>
      </c>
      <c r="M62" s="201">
        <f t="shared" si="6"/>
        <v>52</v>
      </c>
      <c r="N62" s="528"/>
      <c r="O62" s="529"/>
      <c r="P62" s="73"/>
      <c r="Q62" s="73"/>
      <c r="R62" s="527">
        <v>13</v>
      </c>
      <c r="S62" s="531"/>
      <c r="T62" s="531"/>
      <c r="U62" s="531"/>
      <c r="V62" s="531"/>
      <c r="W62" s="531"/>
      <c r="X62" s="531"/>
      <c r="Y62" s="532"/>
      <c r="Z62" s="533"/>
      <c r="AA62" s="73"/>
      <c r="AB62" s="73"/>
    </row>
    <row r="63" spans="1:28" s="534" customFormat="1" ht="22.5" customHeight="1" x14ac:dyDescent="0.2">
      <c r="A63" s="526"/>
      <c r="B63" s="132" t="s">
        <v>667</v>
      </c>
      <c r="C63" s="178" t="s">
        <v>674</v>
      </c>
      <c r="D63" s="132" t="s">
        <v>667</v>
      </c>
      <c r="E63" s="371">
        <v>1219.4000000000001</v>
      </c>
      <c r="F63" s="132" t="s">
        <v>348</v>
      </c>
      <c r="G63" s="132">
        <v>4</v>
      </c>
      <c r="H63" s="132" t="s">
        <v>349</v>
      </c>
      <c r="I63" s="179">
        <f t="shared" si="5"/>
        <v>914.55000000000007</v>
      </c>
      <c r="J63" s="179">
        <f t="shared" si="7"/>
        <v>3658.2000000000003</v>
      </c>
      <c r="K63" s="180">
        <f t="shared" si="3"/>
        <v>0.38341764287133723</v>
      </c>
      <c r="L63" s="179">
        <v>14</v>
      </c>
      <c r="M63" s="201">
        <f t="shared" si="6"/>
        <v>56</v>
      </c>
      <c r="N63" s="528"/>
      <c r="O63" s="529"/>
      <c r="P63" s="73"/>
      <c r="Q63" s="73"/>
      <c r="R63" s="527">
        <v>14</v>
      </c>
      <c r="S63" s="531"/>
      <c r="T63" s="531"/>
      <c r="U63" s="531"/>
      <c r="V63" s="531"/>
      <c r="W63" s="531"/>
      <c r="X63" s="531"/>
      <c r="Y63" s="532"/>
      <c r="Z63" s="533"/>
      <c r="AA63" s="73"/>
      <c r="AB63" s="73"/>
    </row>
    <row r="64" spans="1:28" s="534" customFormat="1" ht="22.5" customHeight="1" x14ac:dyDescent="0.2">
      <c r="A64" s="526"/>
      <c r="B64" s="132" t="s">
        <v>668</v>
      </c>
      <c r="C64" s="178" t="s">
        <v>674</v>
      </c>
      <c r="D64" s="132" t="s">
        <v>668</v>
      </c>
      <c r="E64" s="371">
        <v>536.20000000000005</v>
      </c>
      <c r="F64" s="132" t="s">
        <v>348</v>
      </c>
      <c r="G64" s="132">
        <v>4</v>
      </c>
      <c r="H64" s="132" t="s">
        <v>349</v>
      </c>
      <c r="I64" s="179">
        <f t="shared" si="5"/>
        <v>402.15000000000003</v>
      </c>
      <c r="J64" s="179">
        <f t="shared" si="7"/>
        <v>1608.6000000000001</v>
      </c>
      <c r="K64" s="180">
        <f t="shared" si="3"/>
        <v>0.16859811391472118</v>
      </c>
      <c r="L64" s="179">
        <v>5</v>
      </c>
      <c r="M64" s="201">
        <f t="shared" si="6"/>
        <v>20</v>
      </c>
      <c r="N64" s="528"/>
      <c r="O64" s="529"/>
      <c r="P64" s="73"/>
      <c r="Q64" s="73"/>
      <c r="R64" s="527">
        <v>5</v>
      </c>
      <c r="S64" s="531"/>
      <c r="T64" s="531"/>
      <c r="U64" s="531"/>
      <c r="V64" s="531"/>
      <c r="W64" s="531"/>
      <c r="X64" s="531"/>
      <c r="Y64" s="532"/>
      <c r="Z64" s="533"/>
      <c r="AA64" s="73"/>
      <c r="AB64" s="73"/>
    </row>
    <row r="65" spans="1:41" s="534" customFormat="1" ht="22.5" customHeight="1" x14ac:dyDescent="0.2">
      <c r="A65" s="526"/>
      <c r="B65" s="132" t="s">
        <v>669</v>
      </c>
      <c r="C65" s="178" t="s">
        <v>674</v>
      </c>
      <c r="D65" s="132" t="s">
        <v>669</v>
      </c>
      <c r="E65" s="371">
        <v>1124</v>
      </c>
      <c r="F65" s="132" t="s">
        <v>348</v>
      </c>
      <c r="G65" s="132">
        <v>4</v>
      </c>
      <c r="H65" s="132" t="s">
        <v>349</v>
      </c>
      <c r="I65" s="179">
        <f t="shared" si="5"/>
        <v>843</v>
      </c>
      <c r="J65" s="179">
        <f t="shared" si="7"/>
        <v>3372</v>
      </c>
      <c r="K65" s="180">
        <f t="shared" si="3"/>
        <v>0.35342088780333197</v>
      </c>
      <c r="L65" s="179">
        <v>11</v>
      </c>
      <c r="M65" s="201">
        <f t="shared" si="6"/>
        <v>44</v>
      </c>
      <c r="N65" s="528"/>
      <c r="O65" s="529"/>
      <c r="P65" s="73"/>
      <c r="Q65" s="73"/>
      <c r="R65" s="527">
        <v>11</v>
      </c>
      <c r="S65" s="531"/>
      <c r="T65" s="531"/>
      <c r="U65" s="531"/>
      <c r="V65" s="531"/>
      <c r="W65" s="531"/>
      <c r="X65" s="531"/>
      <c r="Y65" s="532"/>
      <c r="Z65" s="533"/>
      <c r="AA65" s="73"/>
      <c r="AB65" s="73"/>
    </row>
    <row r="66" spans="1:41" s="534" customFormat="1" ht="22.5" customHeight="1" x14ac:dyDescent="0.2">
      <c r="A66" s="526"/>
      <c r="B66" s="132" t="s">
        <v>670</v>
      </c>
      <c r="C66" s="178" t="s">
        <v>674</v>
      </c>
      <c r="D66" s="132" t="s">
        <v>670</v>
      </c>
      <c r="E66" s="371">
        <v>2202.5</v>
      </c>
      <c r="F66" s="132" t="s">
        <v>348</v>
      </c>
      <c r="G66" s="132">
        <v>4</v>
      </c>
      <c r="H66" s="132" t="s">
        <v>349</v>
      </c>
      <c r="I66" s="179">
        <f t="shared" si="5"/>
        <v>1651.875</v>
      </c>
      <c r="J66" s="179">
        <f t="shared" si="7"/>
        <v>6607.5</v>
      </c>
      <c r="K66" s="180">
        <f t="shared" si="3"/>
        <v>0.69253514714131548</v>
      </c>
      <c r="L66" s="179">
        <v>22</v>
      </c>
      <c r="M66" s="201">
        <f t="shared" si="6"/>
        <v>88</v>
      </c>
      <c r="N66" s="528"/>
      <c r="O66" s="529"/>
      <c r="P66" s="73"/>
      <c r="Q66" s="73"/>
      <c r="R66" s="527">
        <v>18</v>
      </c>
      <c r="S66" s="531"/>
      <c r="T66" s="531"/>
      <c r="U66" s="531"/>
      <c r="V66" s="531"/>
      <c r="W66" s="531"/>
      <c r="X66" s="531"/>
      <c r="Y66" s="532"/>
      <c r="Z66" s="533"/>
      <c r="AA66" s="73"/>
      <c r="AB66" s="73"/>
    </row>
    <row r="67" spans="1:41" s="534" customFormat="1" ht="22.5" customHeight="1" x14ac:dyDescent="0.2">
      <c r="A67" s="526"/>
      <c r="B67" s="132" t="s">
        <v>671</v>
      </c>
      <c r="C67" s="178" t="s">
        <v>674</v>
      </c>
      <c r="D67" s="132" t="s">
        <v>671</v>
      </c>
      <c r="E67" s="371">
        <v>1560</v>
      </c>
      <c r="F67" s="132" t="s">
        <v>348</v>
      </c>
      <c r="G67" s="132">
        <v>4</v>
      </c>
      <c r="H67" s="132" t="s">
        <v>349</v>
      </c>
      <c r="I67" s="179">
        <f t="shared" si="5"/>
        <v>1170</v>
      </c>
      <c r="J67" s="179">
        <f t="shared" si="7"/>
        <v>4680</v>
      </c>
      <c r="K67" s="180">
        <f t="shared" si="3"/>
        <v>0.49051297595480237</v>
      </c>
      <c r="L67" s="179">
        <v>16</v>
      </c>
      <c r="M67" s="201">
        <f t="shared" si="6"/>
        <v>64</v>
      </c>
      <c r="N67" s="528"/>
      <c r="O67" s="529"/>
      <c r="P67" s="73"/>
      <c r="Q67" s="73"/>
      <c r="R67" s="527">
        <v>16</v>
      </c>
      <c r="S67" s="531"/>
      <c r="T67" s="531"/>
      <c r="U67" s="531"/>
      <c r="V67" s="531"/>
      <c r="W67" s="531"/>
      <c r="X67" s="531"/>
      <c r="Y67" s="532"/>
      <c r="Z67" s="533"/>
      <c r="AA67" s="73"/>
      <c r="AB67" s="73"/>
    </row>
    <row r="68" spans="1:41" s="534" customFormat="1" ht="22.5" customHeight="1" x14ac:dyDescent="0.2">
      <c r="A68" s="526"/>
      <c r="B68" s="132" t="s">
        <v>672</v>
      </c>
      <c r="C68" s="178" t="s">
        <v>674</v>
      </c>
      <c r="D68" s="132" t="s">
        <v>672</v>
      </c>
      <c r="E68" s="371">
        <v>1560</v>
      </c>
      <c r="F68" s="132" t="s">
        <v>348</v>
      </c>
      <c r="G68" s="132">
        <v>4</v>
      </c>
      <c r="H68" s="132" t="s">
        <v>349</v>
      </c>
      <c r="I68" s="179">
        <f t="shared" si="5"/>
        <v>1170</v>
      </c>
      <c r="J68" s="179">
        <f t="shared" si="7"/>
        <v>4680</v>
      </c>
      <c r="K68" s="180">
        <f t="shared" si="3"/>
        <v>0.49051297595480237</v>
      </c>
      <c r="L68" s="179">
        <v>16</v>
      </c>
      <c r="M68" s="201">
        <f t="shared" si="6"/>
        <v>64</v>
      </c>
      <c r="N68" s="528"/>
      <c r="O68" s="529"/>
      <c r="P68" s="73"/>
      <c r="Q68" s="73"/>
      <c r="R68" s="527">
        <v>16</v>
      </c>
      <c r="S68" s="531"/>
      <c r="T68" s="531"/>
      <c r="U68" s="531"/>
      <c r="V68" s="531"/>
      <c r="W68" s="531"/>
      <c r="X68" s="531"/>
      <c r="Y68" s="532"/>
      <c r="Z68" s="533"/>
      <c r="AA68" s="73"/>
      <c r="AB68" s="73"/>
    </row>
    <row r="69" spans="1:41" s="534" customFormat="1" ht="22.5" customHeight="1" x14ac:dyDescent="0.2">
      <c r="A69" s="526"/>
      <c r="B69" s="132" t="s">
        <v>673</v>
      </c>
      <c r="C69" s="178" t="s">
        <v>674</v>
      </c>
      <c r="D69" s="132" t="s">
        <v>673</v>
      </c>
      <c r="E69" s="371">
        <v>1852.9</v>
      </c>
      <c r="F69" s="132" t="s">
        <v>348</v>
      </c>
      <c r="G69" s="132">
        <v>4</v>
      </c>
      <c r="H69" s="132" t="s">
        <v>349</v>
      </c>
      <c r="I69" s="179">
        <f>E69*75%</f>
        <v>1389.6750000000002</v>
      </c>
      <c r="J69" s="179">
        <f t="shared" si="7"/>
        <v>5558.7000000000007</v>
      </c>
      <c r="K69" s="180">
        <f t="shared" si="3"/>
        <v>0.58260993150426499</v>
      </c>
      <c r="L69" s="179">
        <v>18</v>
      </c>
      <c r="M69" s="201">
        <f t="shared" si="6"/>
        <v>72</v>
      </c>
      <c r="N69" s="528"/>
      <c r="O69" s="529"/>
      <c r="P69" s="73"/>
      <c r="Q69" s="73"/>
      <c r="R69" s="527">
        <v>22</v>
      </c>
      <c r="S69" s="531"/>
      <c r="T69" s="531"/>
      <c r="U69" s="531"/>
      <c r="V69" s="531"/>
      <c r="W69" s="531"/>
      <c r="X69" s="531"/>
      <c r="Y69" s="532"/>
      <c r="Z69" s="533"/>
      <c r="AA69" s="73"/>
      <c r="AB69" s="73"/>
    </row>
    <row r="70" spans="1:41" s="419" customFormat="1" ht="22.5" customHeight="1" x14ac:dyDescent="0.2">
      <c r="A70" s="466" t="s">
        <v>380</v>
      </c>
      <c r="B70" s="403" t="s">
        <v>109</v>
      </c>
      <c r="C70" s="404" t="s">
        <v>482</v>
      </c>
      <c r="D70" s="403" t="s">
        <v>109</v>
      </c>
      <c r="E70" s="405">
        <f>SUM(E71:E77)</f>
        <v>17683.100000000002</v>
      </c>
      <c r="F70" s="406">
        <v>70</v>
      </c>
      <c r="G70" s="403" t="s">
        <v>47</v>
      </c>
      <c r="H70" s="407">
        <f>F70*G70%</f>
        <v>2.1</v>
      </c>
      <c r="I70" s="408">
        <f>SUM(I71:I77)</f>
        <v>12378.169999999998</v>
      </c>
      <c r="J70" s="408">
        <f>SUM(J71:J77)</f>
        <v>37134.51</v>
      </c>
      <c r="K70" s="409">
        <f>E70/$E$5%</f>
        <v>5.560121798145107</v>
      </c>
      <c r="L70" s="408">
        <f>SUM(L71:L77)</f>
        <v>88</v>
      </c>
      <c r="M70" s="408">
        <f t="shared" si="0"/>
        <v>352</v>
      </c>
      <c r="N70" s="410"/>
      <c r="O70" s="420"/>
      <c r="P70" s="418">
        <f>E70/L70</f>
        <v>200.9443181818182</v>
      </c>
      <c r="Q70" s="418"/>
      <c r="R70" s="418"/>
      <c r="S70" s="418"/>
      <c r="T70" s="418"/>
      <c r="U70" s="418"/>
      <c r="V70" s="418"/>
      <c r="W70" s="418"/>
      <c r="X70" s="418"/>
      <c r="Y70" s="418"/>
      <c r="Z70" s="418"/>
      <c r="AA70" s="418"/>
      <c r="AB70" s="418"/>
    </row>
    <row r="71" spans="1:41" s="279" customFormat="1" ht="22.5" customHeight="1" x14ac:dyDescent="0.2">
      <c r="A71" s="184"/>
      <c r="B71" s="132" t="s">
        <v>5</v>
      </c>
      <c r="C71" s="178" t="s">
        <v>482</v>
      </c>
      <c r="D71" s="132" t="s">
        <v>5</v>
      </c>
      <c r="E71" s="371">
        <v>924.3</v>
      </c>
      <c r="F71" s="132">
        <v>70</v>
      </c>
      <c r="G71" s="132">
        <v>3</v>
      </c>
      <c r="H71" s="132">
        <v>2.1</v>
      </c>
      <c r="I71" s="179">
        <f t="shared" ref="I71:I77" si="8">E71*F71%</f>
        <v>647.00999999999988</v>
      </c>
      <c r="J71" s="179">
        <f t="shared" ref="J71:J77" si="9">E71*H71</f>
        <v>1941.03</v>
      </c>
      <c r="K71" s="190"/>
      <c r="L71" s="201">
        <v>4</v>
      </c>
      <c r="M71" s="201">
        <f>L71*4</f>
        <v>16</v>
      </c>
      <c r="N71" s="192"/>
      <c r="O71" s="195"/>
      <c r="P71" s="278"/>
      <c r="Q71" s="278"/>
      <c r="R71" s="278"/>
      <c r="S71" s="278"/>
      <c r="T71" s="278"/>
      <c r="U71" s="278"/>
      <c r="V71" s="278"/>
      <c r="W71" s="278"/>
      <c r="X71" s="278"/>
      <c r="Y71" s="278"/>
      <c r="Z71" s="278"/>
      <c r="AA71" s="278"/>
      <c r="AB71" s="278"/>
    </row>
    <row r="72" spans="1:41" s="279" customFormat="1" ht="22.5" customHeight="1" x14ac:dyDescent="0.2">
      <c r="A72" s="184"/>
      <c r="B72" s="132" t="s">
        <v>4</v>
      </c>
      <c r="C72" s="178" t="s">
        <v>482</v>
      </c>
      <c r="D72" s="132" t="s">
        <v>4</v>
      </c>
      <c r="E72" s="371">
        <v>3264</v>
      </c>
      <c r="F72" s="132">
        <v>70</v>
      </c>
      <c r="G72" s="132">
        <v>3</v>
      </c>
      <c r="H72" s="132">
        <v>2.1</v>
      </c>
      <c r="I72" s="179">
        <f t="shared" si="8"/>
        <v>2284.7999999999997</v>
      </c>
      <c r="J72" s="179">
        <f t="shared" si="9"/>
        <v>6854.4000000000005</v>
      </c>
      <c r="K72" s="190"/>
      <c r="L72" s="201">
        <v>16</v>
      </c>
      <c r="M72" s="201">
        <f t="shared" ref="M72:M77" si="10">L72*4</f>
        <v>64</v>
      </c>
      <c r="N72" s="192"/>
      <c r="O72" s="195"/>
      <c r="P72" s="278"/>
      <c r="Q72" s="278"/>
      <c r="R72" s="278"/>
      <c r="S72" s="278"/>
      <c r="T72" s="278"/>
      <c r="U72" s="278"/>
      <c r="V72" s="278"/>
      <c r="W72" s="278"/>
      <c r="X72" s="278"/>
      <c r="Y72" s="278"/>
      <c r="Z72" s="278"/>
      <c r="AA72" s="278"/>
      <c r="AB72" s="278"/>
    </row>
    <row r="73" spans="1:41" s="279" customFormat="1" ht="22.5" customHeight="1" x14ac:dyDescent="0.2">
      <c r="A73" s="184"/>
      <c r="B73" s="132" t="s">
        <v>3</v>
      </c>
      <c r="C73" s="178" t="s">
        <v>482</v>
      </c>
      <c r="D73" s="132" t="s">
        <v>3</v>
      </c>
      <c r="E73" s="371">
        <v>2112.8000000000002</v>
      </c>
      <c r="F73" s="132">
        <v>70</v>
      </c>
      <c r="G73" s="132">
        <v>3</v>
      </c>
      <c r="H73" s="132">
        <v>2.1</v>
      </c>
      <c r="I73" s="179">
        <f t="shared" si="8"/>
        <v>1478.96</v>
      </c>
      <c r="J73" s="179">
        <f t="shared" si="9"/>
        <v>4436.880000000001</v>
      </c>
      <c r="K73" s="190"/>
      <c r="L73" s="201">
        <v>10</v>
      </c>
      <c r="M73" s="201">
        <f t="shared" si="10"/>
        <v>40</v>
      </c>
      <c r="N73" s="192"/>
      <c r="O73" s="195"/>
      <c r="P73" s="278"/>
      <c r="Q73" s="278"/>
      <c r="R73" s="278"/>
      <c r="S73" s="278"/>
      <c r="T73" s="278"/>
      <c r="U73" s="278"/>
      <c r="V73" s="278"/>
      <c r="W73" s="278"/>
      <c r="X73" s="278"/>
      <c r="Y73" s="278"/>
      <c r="Z73" s="278"/>
      <c r="AA73" s="278"/>
      <c r="AB73" s="278"/>
    </row>
    <row r="74" spans="1:41" s="279" customFormat="1" ht="22.5" customHeight="1" x14ac:dyDescent="0.2">
      <c r="A74" s="184"/>
      <c r="B74" s="132" t="s">
        <v>2</v>
      </c>
      <c r="C74" s="178" t="s">
        <v>482</v>
      </c>
      <c r="D74" s="132" t="s">
        <v>2</v>
      </c>
      <c r="E74" s="371">
        <v>2089.3000000000002</v>
      </c>
      <c r="F74" s="132">
        <v>70</v>
      </c>
      <c r="G74" s="132">
        <v>3</v>
      </c>
      <c r="H74" s="132">
        <v>2.1</v>
      </c>
      <c r="I74" s="179">
        <f t="shared" si="8"/>
        <v>1462.51</v>
      </c>
      <c r="J74" s="179">
        <f t="shared" si="9"/>
        <v>4387.5300000000007</v>
      </c>
      <c r="K74" s="190"/>
      <c r="L74" s="201">
        <v>10</v>
      </c>
      <c r="M74" s="201">
        <f t="shared" si="10"/>
        <v>40</v>
      </c>
      <c r="N74" s="192"/>
      <c r="O74" s="195"/>
      <c r="P74" s="278"/>
      <c r="Q74" s="278"/>
      <c r="R74" s="278"/>
      <c r="S74" s="278"/>
      <c r="T74" s="278"/>
      <c r="U74" s="278"/>
      <c r="V74" s="278"/>
      <c r="W74" s="278"/>
      <c r="X74" s="278"/>
      <c r="Y74" s="278"/>
      <c r="Z74" s="278"/>
      <c r="AA74" s="278"/>
      <c r="AB74" s="278"/>
    </row>
    <row r="75" spans="1:41" s="279" customFormat="1" ht="22.5" customHeight="1" x14ac:dyDescent="0.2">
      <c r="A75" s="184"/>
      <c r="B75" s="132" t="s">
        <v>333</v>
      </c>
      <c r="C75" s="178" t="s">
        <v>482</v>
      </c>
      <c r="D75" s="132" t="s">
        <v>333</v>
      </c>
      <c r="E75" s="371">
        <v>812.7</v>
      </c>
      <c r="F75" s="132">
        <v>70</v>
      </c>
      <c r="G75" s="132">
        <v>3</v>
      </c>
      <c r="H75" s="132">
        <v>2.1</v>
      </c>
      <c r="I75" s="179">
        <f t="shared" si="8"/>
        <v>568.89</v>
      </c>
      <c r="J75" s="179">
        <f t="shared" si="9"/>
        <v>1706.67</v>
      </c>
      <c r="K75" s="190"/>
      <c r="L75" s="201">
        <v>4</v>
      </c>
      <c r="M75" s="201">
        <f t="shared" si="10"/>
        <v>16</v>
      </c>
      <c r="N75" s="192"/>
      <c r="O75" s="195"/>
      <c r="P75" s="278"/>
      <c r="Q75" s="278"/>
      <c r="R75" s="278"/>
      <c r="S75" s="278"/>
      <c r="T75" s="278"/>
      <c r="U75" s="278"/>
      <c r="V75" s="278"/>
      <c r="W75" s="278"/>
      <c r="X75" s="278"/>
      <c r="Y75" s="278"/>
      <c r="Z75" s="278"/>
      <c r="AA75" s="278"/>
      <c r="AB75" s="278"/>
    </row>
    <row r="76" spans="1:41" s="279" customFormat="1" ht="22.5" customHeight="1" x14ac:dyDescent="0.2">
      <c r="A76" s="184"/>
      <c r="B76" s="132" t="s">
        <v>425</v>
      </c>
      <c r="C76" s="178" t="s">
        <v>482</v>
      </c>
      <c r="D76" s="132" t="s">
        <v>425</v>
      </c>
      <c r="E76" s="371">
        <v>3184</v>
      </c>
      <c r="F76" s="132">
        <v>70</v>
      </c>
      <c r="G76" s="132">
        <v>3</v>
      </c>
      <c r="H76" s="132">
        <v>2.1</v>
      </c>
      <c r="I76" s="179">
        <f t="shared" si="8"/>
        <v>2228.7999999999997</v>
      </c>
      <c r="J76" s="179">
        <f t="shared" si="9"/>
        <v>6686.4000000000005</v>
      </c>
      <c r="K76" s="190"/>
      <c r="L76" s="201">
        <v>16</v>
      </c>
      <c r="M76" s="201">
        <f t="shared" si="10"/>
        <v>64</v>
      </c>
      <c r="N76" s="192"/>
      <c r="O76" s="195"/>
      <c r="P76" s="278"/>
      <c r="Q76" s="278"/>
      <c r="R76" s="278"/>
      <c r="S76" s="278"/>
      <c r="T76" s="278"/>
      <c r="U76" s="278"/>
      <c r="V76" s="278"/>
      <c r="W76" s="278"/>
      <c r="X76" s="278"/>
      <c r="Y76" s="278"/>
      <c r="Z76" s="278"/>
      <c r="AA76" s="278"/>
      <c r="AB76" s="278"/>
    </row>
    <row r="77" spans="1:41" s="279" customFormat="1" ht="22.5" customHeight="1" x14ac:dyDescent="0.2">
      <c r="A77" s="184"/>
      <c r="B77" s="132" t="s">
        <v>426</v>
      </c>
      <c r="C77" s="178" t="s">
        <v>482</v>
      </c>
      <c r="D77" s="132" t="s">
        <v>426</v>
      </c>
      <c r="E77" s="371">
        <v>5296</v>
      </c>
      <c r="F77" s="132">
        <v>70</v>
      </c>
      <c r="G77" s="132">
        <v>3</v>
      </c>
      <c r="H77" s="132">
        <v>2.1</v>
      </c>
      <c r="I77" s="179">
        <f t="shared" si="8"/>
        <v>3707.2</v>
      </c>
      <c r="J77" s="179">
        <f t="shared" si="9"/>
        <v>11121.6</v>
      </c>
      <c r="K77" s="190"/>
      <c r="L77" s="201">
        <v>28</v>
      </c>
      <c r="M77" s="201">
        <f t="shared" si="10"/>
        <v>112</v>
      </c>
      <c r="N77" s="192"/>
      <c r="O77" s="195"/>
      <c r="P77" s="278"/>
      <c r="Q77" s="278"/>
      <c r="R77" s="278"/>
      <c r="S77" s="278"/>
      <c r="T77" s="278"/>
      <c r="U77" s="278"/>
      <c r="V77" s="278"/>
      <c r="W77" s="278"/>
      <c r="X77" s="278"/>
      <c r="Y77" s="278"/>
      <c r="Z77" s="278"/>
      <c r="AA77" s="278"/>
      <c r="AB77" s="278"/>
    </row>
    <row r="78" spans="1:41" s="419" customFormat="1" ht="43.5" customHeight="1" x14ac:dyDescent="0.2">
      <c r="A78" s="466" t="s">
        <v>387</v>
      </c>
      <c r="B78" s="403" t="s">
        <v>342</v>
      </c>
      <c r="C78" s="404" t="s">
        <v>659</v>
      </c>
      <c r="D78" s="403" t="s">
        <v>342</v>
      </c>
      <c r="E78" s="405">
        <f>SUM(E79)</f>
        <v>20905.900000000001</v>
      </c>
      <c r="F78" s="406">
        <v>50</v>
      </c>
      <c r="G78" s="403" t="s">
        <v>43</v>
      </c>
      <c r="H78" s="407">
        <v>2.5</v>
      </c>
      <c r="I78" s="408">
        <f>SUM(I79:I79)</f>
        <v>10452.950000000001</v>
      </c>
      <c r="J78" s="408">
        <f>SUM(J79:J79)</f>
        <v>52264.75</v>
      </c>
      <c r="K78" s="409">
        <f>E78/$E$5%</f>
        <v>6.5734712974445539</v>
      </c>
      <c r="L78" s="408">
        <f>SUM(L79:L79)</f>
        <v>450.28092307692305</v>
      </c>
      <c r="M78" s="421">
        <f t="shared" si="0"/>
        <v>1801.1236923076922</v>
      </c>
      <c r="N78" s="422">
        <f>(E7+E70+E78)*20%</f>
        <v>22353.22</v>
      </c>
      <c r="O78" s="420" t="s">
        <v>498</v>
      </c>
      <c r="P78" s="412">
        <f>E78/(E7+E70+E78)*100</f>
        <v>18.705045626536133</v>
      </c>
      <c r="Q78" s="412"/>
      <c r="R78" s="423" t="s">
        <v>65</v>
      </c>
      <c r="S78" s="423" t="s">
        <v>66</v>
      </c>
      <c r="T78" s="423" t="s">
        <v>67</v>
      </c>
      <c r="U78" s="423" t="s">
        <v>62</v>
      </c>
      <c r="V78" s="423" t="s">
        <v>63</v>
      </c>
      <c r="W78" s="423" t="s">
        <v>64</v>
      </c>
      <c r="X78" s="423" t="s">
        <v>141</v>
      </c>
      <c r="Y78" s="416" t="s">
        <v>140</v>
      </c>
      <c r="Z78" s="424" t="s">
        <v>142</v>
      </c>
      <c r="AA78" s="424" t="s">
        <v>181</v>
      </c>
      <c r="AB78" s="425"/>
      <c r="AC78" s="426"/>
      <c r="AD78" s="425"/>
      <c r="AE78" s="424"/>
      <c r="AF78" s="427"/>
      <c r="AG78" s="428"/>
      <c r="AH78" s="428"/>
      <c r="AI78" s="428"/>
      <c r="AJ78" s="428"/>
      <c r="AK78" s="429"/>
      <c r="AL78" s="426"/>
      <c r="AM78" s="426"/>
      <c r="AN78" s="426"/>
      <c r="AO78" s="426"/>
    </row>
    <row r="79" spans="1:41" s="302" customFormat="1" ht="25.5" customHeight="1" x14ac:dyDescent="0.2">
      <c r="A79" s="198"/>
      <c r="B79" s="132" t="s">
        <v>342</v>
      </c>
      <c r="C79" s="199" t="s">
        <v>658</v>
      </c>
      <c r="D79" s="132" t="s">
        <v>342</v>
      </c>
      <c r="E79" s="371">
        <v>20905.900000000001</v>
      </c>
      <c r="F79" s="132">
        <v>50</v>
      </c>
      <c r="G79" s="132">
        <v>5</v>
      </c>
      <c r="H79" s="132">
        <v>2.5</v>
      </c>
      <c r="I79" s="179">
        <f>E79*F79%</f>
        <v>10452.950000000001</v>
      </c>
      <c r="J79" s="179">
        <f t="shared" ref="J79" si="11">E79*H79</f>
        <v>52264.75</v>
      </c>
      <c r="K79" s="200"/>
      <c r="L79" s="204">
        <f>W79</f>
        <v>450.28092307692305</v>
      </c>
      <c r="M79" s="204">
        <f t="shared" si="0"/>
        <v>1801.1236923076922</v>
      </c>
      <c r="N79" s="192"/>
      <c r="O79" s="195" t="s">
        <v>484</v>
      </c>
      <c r="P79" s="292"/>
      <c r="Q79" s="292"/>
      <c r="R79" s="293">
        <v>1</v>
      </c>
      <c r="S79" s="294">
        <f>R79*I79</f>
        <v>10452.950000000001</v>
      </c>
      <c r="T79" s="293">
        <f>G79-R79</f>
        <v>4</v>
      </c>
      <c r="U79" s="295">
        <f>I79*T79*70%</f>
        <v>29268.26</v>
      </c>
      <c r="V79" s="382">
        <v>65</v>
      </c>
      <c r="W79" s="295">
        <f>U79/V79</f>
        <v>450.28092307692305</v>
      </c>
      <c r="X79" s="293">
        <v>0</v>
      </c>
      <c r="Y79" s="296">
        <f>I79*X79</f>
        <v>0</v>
      </c>
      <c r="Z79" s="296">
        <f>S79*80%</f>
        <v>8362.36</v>
      </c>
      <c r="AA79" s="297">
        <f>(U79/100)*12</f>
        <v>3512.1911999999998</v>
      </c>
      <c r="AB79" s="296"/>
      <c r="AC79" s="298"/>
      <c r="AD79" s="296"/>
      <c r="AE79" s="286"/>
      <c r="AF79" s="299"/>
      <c r="AG79" s="300"/>
      <c r="AH79" s="300"/>
      <c r="AI79" s="300"/>
      <c r="AJ79" s="300"/>
      <c r="AK79" s="301"/>
      <c r="AL79" s="298"/>
      <c r="AM79" s="298"/>
      <c r="AN79" s="298"/>
      <c r="AO79" s="298"/>
    </row>
    <row r="80" spans="1:41" s="436" customFormat="1" ht="38.25" customHeight="1" x14ac:dyDescent="0.2">
      <c r="A80" s="466" t="s">
        <v>388</v>
      </c>
      <c r="B80" s="430" t="s">
        <v>413</v>
      </c>
      <c r="C80" s="536" t="s">
        <v>678</v>
      </c>
      <c r="D80" s="430" t="s">
        <v>413</v>
      </c>
      <c r="E80" s="405">
        <f>SUM(E81:E85)</f>
        <v>6864.6</v>
      </c>
      <c r="F80" s="431" t="s">
        <v>422</v>
      </c>
      <c r="G80" s="403" t="s">
        <v>43</v>
      </c>
      <c r="H80" s="407" t="s">
        <v>424</v>
      </c>
      <c r="I80" s="437">
        <f>SUM(I81:I85)</f>
        <v>6178.14</v>
      </c>
      <c r="J80" s="437">
        <f>SUM(J81:J85)</f>
        <v>30890.700000000004</v>
      </c>
      <c r="K80" s="409">
        <f>E80/$E$5%</f>
        <v>2.1584457530380363</v>
      </c>
      <c r="L80" s="408">
        <v>29</v>
      </c>
      <c r="M80" s="408">
        <f t="shared" si="0"/>
        <v>116</v>
      </c>
      <c r="N80" s="410"/>
      <c r="O80" s="411"/>
      <c r="P80" s="435"/>
      <c r="Q80" s="435"/>
      <c r="R80" s="432"/>
      <c r="S80" s="432"/>
      <c r="T80" s="432"/>
      <c r="U80" s="432"/>
      <c r="V80" s="432"/>
      <c r="W80" s="432"/>
      <c r="X80" s="432"/>
      <c r="Y80" s="433"/>
      <c r="Z80" s="434"/>
      <c r="AA80" s="435"/>
      <c r="AB80" s="435"/>
    </row>
    <row r="81" spans="1:28" ht="31.5" customHeight="1" x14ac:dyDescent="0.2">
      <c r="A81" s="151"/>
      <c r="B81" s="132" t="s">
        <v>456</v>
      </c>
      <c r="C81" s="537" t="s">
        <v>678</v>
      </c>
      <c r="D81" s="132" t="s">
        <v>456</v>
      </c>
      <c r="E81" s="371">
        <v>767</v>
      </c>
      <c r="F81" s="132" t="s">
        <v>422</v>
      </c>
      <c r="G81" s="132">
        <v>5</v>
      </c>
      <c r="H81" s="132" t="s">
        <v>423</v>
      </c>
      <c r="I81" s="179">
        <f>E81*90%</f>
        <v>690.30000000000007</v>
      </c>
      <c r="J81" s="179">
        <f t="shared" ref="J81:J85" si="12">I81*G81</f>
        <v>3451.5000000000005</v>
      </c>
      <c r="K81" s="180">
        <f t="shared" ref="K81:K85" si="13">E81/$E$5%</f>
        <v>0.24116887984444449</v>
      </c>
      <c r="L81" s="189"/>
      <c r="M81" s="189"/>
      <c r="N81" s="148"/>
      <c r="O81" s="182"/>
      <c r="R81" s="284"/>
      <c r="S81" s="284"/>
      <c r="T81" s="284"/>
      <c r="U81" s="284"/>
      <c r="V81" s="284"/>
      <c r="W81" s="284"/>
      <c r="X81" s="303"/>
      <c r="Y81" s="304"/>
      <c r="Z81" s="286"/>
    </row>
    <row r="82" spans="1:28" ht="31.5" customHeight="1" x14ac:dyDescent="0.2">
      <c r="A82" s="151"/>
      <c r="B82" s="132" t="s">
        <v>410</v>
      </c>
      <c r="C82" s="537" t="s">
        <v>678</v>
      </c>
      <c r="D82" s="132" t="s">
        <v>410</v>
      </c>
      <c r="E82" s="371">
        <v>1223.4000000000001</v>
      </c>
      <c r="F82" s="132" t="s">
        <v>422</v>
      </c>
      <c r="G82" s="132">
        <v>5</v>
      </c>
      <c r="H82" s="132" t="s">
        <v>423</v>
      </c>
      <c r="I82" s="179">
        <f t="shared" ref="I82:I85" si="14">E82*90%</f>
        <v>1101.0600000000002</v>
      </c>
      <c r="J82" s="179">
        <f t="shared" si="12"/>
        <v>5505.3000000000011</v>
      </c>
      <c r="K82" s="180">
        <f t="shared" si="13"/>
        <v>0.38467536845070849</v>
      </c>
      <c r="L82" s="189"/>
      <c r="M82" s="189"/>
      <c r="N82" s="148"/>
      <c r="O82" s="182"/>
      <c r="R82" s="284"/>
      <c r="S82" s="284"/>
      <c r="T82" s="284"/>
      <c r="U82" s="284"/>
      <c r="V82" s="284"/>
      <c r="W82" s="284"/>
      <c r="X82" s="303"/>
      <c r="Y82" s="304"/>
      <c r="Z82" s="286"/>
    </row>
    <row r="83" spans="1:28" ht="31.5" customHeight="1" x14ac:dyDescent="0.2">
      <c r="A83" s="151"/>
      <c r="B83" s="132" t="s">
        <v>409</v>
      </c>
      <c r="C83" s="537" t="s">
        <v>678</v>
      </c>
      <c r="D83" s="132" t="s">
        <v>409</v>
      </c>
      <c r="E83" s="371">
        <v>307.3</v>
      </c>
      <c r="F83" s="132" t="s">
        <v>422</v>
      </c>
      <c r="G83" s="132">
        <v>5</v>
      </c>
      <c r="H83" s="132" t="s">
        <v>423</v>
      </c>
      <c r="I83" s="179">
        <f t="shared" si="14"/>
        <v>276.57</v>
      </c>
      <c r="J83" s="179">
        <f t="shared" si="12"/>
        <v>1382.85</v>
      </c>
      <c r="K83" s="180">
        <f t="shared" si="13"/>
        <v>9.6624767635199213E-2</v>
      </c>
      <c r="L83" s="189"/>
      <c r="M83" s="189"/>
      <c r="N83" s="148"/>
      <c r="O83" s="182"/>
      <c r="R83" s="284"/>
      <c r="S83" s="284"/>
      <c r="T83" s="284"/>
      <c r="U83" s="284"/>
      <c r="V83" s="284"/>
      <c r="W83" s="284"/>
      <c r="X83" s="303"/>
      <c r="Y83" s="304"/>
      <c r="Z83" s="286"/>
    </row>
    <row r="84" spans="1:28" ht="31.5" customHeight="1" x14ac:dyDescent="0.2">
      <c r="A84" s="151"/>
      <c r="B84" s="132" t="s">
        <v>455</v>
      </c>
      <c r="C84" s="537" t="s">
        <v>678</v>
      </c>
      <c r="D84" s="132" t="s">
        <v>455</v>
      </c>
      <c r="E84" s="371">
        <v>2291.4</v>
      </c>
      <c r="F84" s="132" t="s">
        <v>422</v>
      </c>
      <c r="G84" s="132">
        <v>5</v>
      </c>
      <c r="H84" s="132" t="s">
        <v>423</v>
      </c>
      <c r="I84" s="179">
        <f t="shared" si="14"/>
        <v>2062.2600000000002</v>
      </c>
      <c r="J84" s="179">
        <f t="shared" si="12"/>
        <v>10311.300000000001</v>
      </c>
      <c r="K84" s="180">
        <f t="shared" si="13"/>
        <v>0.72048809814284243</v>
      </c>
      <c r="L84" s="189"/>
      <c r="M84" s="189"/>
      <c r="N84" s="148"/>
      <c r="O84" s="182"/>
      <c r="R84" s="284"/>
      <c r="S84" s="284"/>
      <c r="T84" s="284"/>
      <c r="U84" s="284"/>
      <c r="V84" s="284"/>
      <c r="W84" s="284"/>
      <c r="X84" s="303"/>
      <c r="Y84" s="304"/>
      <c r="Z84" s="286"/>
    </row>
    <row r="85" spans="1:28" ht="31.5" customHeight="1" x14ac:dyDescent="0.2">
      <c r="A85" s="151"/>
      <c r="B85" s="132" t="s">
        <v>637</v>
      </c>
      <c r="C85" s="537" t="s">
        <v>678</v>
      </c>
      <c r="D85" s="132" t="s">
        <v>637</v>
      </c>
      <c r="E85" s="371">
        <v>2275.5</v>
      </c>
      <c r="F85" s="132" t="s">
        <v>422</v>
      </c>
      <c r="G85" s="132">
        <v>5</v>
      </c>
      <c r="H85" s="132" t="s">
        <v>423</v>
      </c>
      <c r="I85" s="179">
        <f t="shared" si="14"/>
        <v>2047.95</v>
      </c>
      <c r="J85" s="179">
        <f t="shared" si="12"/>
        <v>10239.75</v>
      </c>
      <c r="K85" s="180">
        <f t="shared" si="13"/>
        <v>0.71548863896484149</v>
      </c>
      <c r="L85" s="189"/>
      <c r="M85" s="189"/>
      <c r="N85" s="148"/>
      <c r="O85" s="182"/>
      <c r="R85" s="284"/>
      <c r="S85" s="284"/>
      <c r="T85" s="284"/>
      <c r="U85" s="284"/>
      <c r="V85" s="284"/>
      <c r="W85" s="284"/>
      <c r="X85" s="303"/>
      <c r="Y85" s="304"/>
      <c r="Z85" s="286"/>
    </row>
    <row r="86" spans="1:28" s="306" customFormat="1" ht="30.75" customHeight="1" x14ac:dyDescent="0.2">
      <c r="A86" s="167" t="s">
        <v>53</v>
      </c>
      <c r="B86" s="183"/>
      <c r="C86" s="168" t="s">
        <v>486</v>
      </c>
      <c r="D86" s="183"/>
      <c r="E86" s="370">
        <f>E87+E92+E93+E97+E100+E111</f>
        <v>64245.200000000004</v>
      </c>
      <c r="F86" s="170">
        <v>40</v>
      </c>
      <c r="G86" s="167" t="s">
        <v>414</v>
      </c>
      <c r="H86" s="171" t="s">
        <v>415</v>
      </c>
      <c r="I86" s="370">
        <f>I87+I92+I93+I97+I100+I111</f>
        <v>10042.325000000001</v>
      </c>
      <c r="J86" s="370">
        <f>J87+J92+J93+J97+J100+J111</f>
        <v>25087.924999999999</v>
      </c>
      <c r="K86" s="174">
        <f>K87+K92+K93+K97+K100+K111</f>
        <v>20.203749415786472</v>
      </c>
      <c r="L86" s="173"/>
      <c r="M86" s="172"/>
      <c r="N86" s="175"/>
      <c r="O86" s="176"/>
      <c r="P86" s="305"/>
      <c r="Q86" s="305"/>
      <c r="R86" s="305"/>
      <c r="S86" s="305"/>
      <c r="T86" s="305"/>
      <c r="U86" s="305"/>
      <c r="V86" s="305"/>
      <c r="W86" s="305"/>
      <c r="X86" s="278"/>
      <c r="Y86" s="305"/>
      <c r="Z86" s="305"/>
      <c r="AA86" s="305"/>
      <c r="AB86" s="305"/>
    </row>
    <row r="87" spans="1:28" s="447" customFormat="1" ht="22.5" customHeight="1" x14ac:dyDescent="0.2">
      <c r="A87" s="465" t="s">
        <v>381</v>
      </c>
      <c r="B87" s="440" t="s">
        <v>660</v>
      </c>
      <c r="C87" s="439" t="s">
        <v>487</v>
      </c>
      <c r="D87" s="440" t="s">
        <v>660</v>
      </c>
      <c r="E87" s="441">
        <f>E88+E89</f>
        <v>7604.5</v>
      </c>
      <c r="F87" s="440">
        <v>40</v>
      </c>
      <c r="G87" s="438" t="s">
        <v>414</v>
      </c>
      <c r="H87" s="438" t="s">
        <v>415</v>
      </c>
      <c r="I87" s="441">
        <f>I88+I89</f>
        <v>3041.8</v>
      </c>
      <c r="J87" s="441">
        <f>J88+J89</f>
        <v>8094.84</v>
      </c>
      <c r="K87" s="409">
        <f>E87/$E$5%</f>
        <v>2.3910935420822401</v>
      </c>
      <c r="L87" s="442"/>
      <c r="M87" s="443"/>
      <c r="N87" s="444"/>
      <c r="O87" s="445"/>
      <c r="P87" s="446">
        <v>2.39</v>
      </c>
      <c r="Q87" s="446"/>
      <c r="R87" s="446"/>
      <c r="S87" s="446"/>
      <c r="T87" s="446"/>
      <c r="U87" s="446"/>
      <c r="V87" s="446"/>
      <c r="W87" s="446"/>
      <c r="X87" s="446"/>
      <c r="Y87" s="446"/>
      <c r="Z87" s="446"/>
      <c r="AA87" s="446"/>
      <c r="AB87" s="446"/>
    </row>
    <row r="88" spans="1:28" s="302" customFormat="1" ht="22.5" customHeight="1" x14ac:dyDescent="0.2">
      <c r="A88" s="198"/>
      <c r="B88" s="275" t="s">
        <v>370</v>
      </c>
      <c r="C88" s="178" t="s">
        <v>79</v>
      </c>
      <c r="D88" s="275" t="s">
        <v>370</v>
      </c>
      <c r="E88" s="372">
        <v>5028.1000000000004</v>
      </c>
      <c r="F88" s="275">
        <v>40</v>
      </c>
      <c r="G88" s="275">
        <v>3</v>
      </c>
      <c r="H88" s="275">
        <v>1.2</v>
      </c>
      <c r="I88" s="201">
        <f>E88*F88%</f>
        <v>2011.2400000000002</v>
      </c>
      <c r="J88" s="201">
        <f t="shared" ref="J88" si="15">E88*H88</f>
        <v>6033.72</v>
      </c>
      <c r="K88" s="200"/>
      <c r="L88" s="201"/>
      <c r="M88" s="202"/>
      <c r="N88" s="383">
        <v>5000</v>
      </c>
      <c r="O88" s="193"/>
      <c r="P88" s="292"/>
      <c r="Q88" s="292"/>
      <c r="R88" s="292"/>
      <c r="S88" s="292"/>
      <c r="T88" s="292"/>
      <c r="U88" s="292"/>
      <c r="V88" s="292"/>
      <c r="W88" s="292"/>
      <c r="X88" s="292"/>
      <c r="Y88" s="292"/>
      <c r="Z88" s="292"/>
      <c r="AA88" s="292"/>
      <c r="AB88" s="292"/>
    </row>
    <row r="89" spans="1:28" s="302" customFormat="1" ht="22.5" customHeight="1" x14ac:dyDescent="0.2">
      <c r="A89" s="198"/>
      <c r="B89" s="275" t="s">
        <v>468</v>
      </c>
      <c r="C89" s="178" t="s">
        <v>389</v>
      </c>
      <c r="D89" s="275" t="s">
        <v>468</v>
      </c>
      <c r="E89" s="372">
        <f>SUM(E90:E91)</f>
        <v>2576.4</v>
      </c>
      <c r="F89" s="275">
        <v>40</v>
      </c>
      <c r="G89" s="275">
        <v>2</v>
      </c>
      <c r="H89" s="275">
        <v>0.8</v>
      </c>
      <c r="I89" s="372">
        <f>SUM(I90:I91)</f>
        <v>1030.56</v>
      </c>
      <c r="J89" s="372">
        <f>SUM(J90:J91)</f>
        <v>2061.12</v>
      </c>
      <c r="K89" s="200"/>
      <c r="L89" s="201"/>
      <c r="M89" s="202"/>
      <c r="N89" s="383"/>
      <c r="O89" s="193"/>
      <c r="P89" s="292"/>
      <c r="Q89" s="292"/>
      <c r="R89" s="292"/>
      <c r="S89" s="292"/>
      <c r="T89" s="292"/>
      <c r="U89" s="292"/>
      <c r="V89" s="292"/>
      <c r="W89" s="292"/>
      <c r="X89" s="292"/>
      <c r="Y89" s="292"/>
      <c r="Z89" s="292"/>
      <c r="AA89" s="292"/>
      <c r="AB89" s="292"/>
    </row>
    <row r="90" spans="1:28" s="302" customFormat="1" ht="22.5" customHeight="1" x14ac:dyDescent="0.2">
      <c r="A90" s="198"/>
      <c r="B90" s="275" t="s">
        <v>469</v>
      </c>
      <c r="C90" s="199" t="s">
        <v>397</v>
      </c>
      <c r="D90" s="275" t="s">
        <v>469</v>
      </c>
      <c r="E90" s="372">
        <v>1076.4000000000001</v>
      </c>
      <c r="F90" s="275">
        <v>40</v>
      </c>
      <c r="G90" s="275">
        <v>2</v>
      </c>
      <c r="H90" s="275">
        <v>0.8</v>
      </c>
      <c r="I90" s="201">
        <f t="shared" ref="I90:I91" si="16">E90*F90%</f>
        <v>430.56000000000006</v>
      </c>
      <c r="J90" s="201">
        <f t="shared" ref="J90:J91" si="17">E90*H90</f>
        <v>861.12000000000012</v>
      </c>
      <c r="K90" s="200"/>
      <c r="L90" s="201"/>
      <c r="M90" s="202"/>
      <c r="N90" s="192"/>
      <c r="O90" s="193"/>
      <c r="P90" s="292"/>
      <c r="Q90" s="292"/>
      <c r="R90" s="292"/>
      <c r="S90" s="292"/>
      <c r="T90" s="292"/>
      <c r="U90" s="292"/>
      <c r="V90" s="292"/>
      <c r="W90" s="292"/>
      <c r="X90" s="292"/>
      <c r="Y90" s="292"/>
      <c r="Z90" s="292"/>
      <c r="AA90" s="292"/>
      <c r="AB90" s="292"/>
    </row>
    <row r="91" spans="1:28" s="302" customFormat="1" ht="22.5" customHeight="1" x14ac:dyDescent="0.2">
      <c r="A91" s="198"/>
      <c r="B91" s="275" t="s">
        <v>470</v>
      </c>
      <c r="C91" s="199" t="s">
        <v>389</v>
      </c>
      <c r="D91" s="275" t="s">
        <v>470</v>
      </c>
      <c r="E91" s="372">
        <v>1500</v>
      </c>
      <c r="F91" s="275">
        <v>40</v>
      </c>
      <c r="G91" s="275">
        <v>2</v>
      </c>
      <c r="H91" s="275">
        <v>0.8</v>
      </c>
      <c r="I91" s="201">
        <f t="shared" si="16"/>
        <v>600</v>
      </c>
      <c r="J91" s="201">
        <f t="shared" si="17"/>
        <v>1200</v>
      </c>
      <c r="K91" s="200"/>
      <c r="L91" s="201"/>
      <c r="M91" s="202"/>
      <c r="N91" s="192"/>
      <c r="O91" s="193"/>
      <c r="P91" s="292"/>
      <c r="Q91" s="292"/>
      <c r="R91" s="292"/>
      <c r="S91" s="292"/>
      <c r="T91" s="292"/>
      <c r="U91" s="292"/>
      <c r="V91" s="292"/>
      <c r="W91" s="292"/>
      <c r="X91" s="292"/>
      <c r="Y91" s="292"/>
      <c r="Z91" s="292"/>
      <c r="AA91" s="292"/>
      <c r="AB91" s="292"/>
    </row>
    <row r="92" spans="1:28" s="447" customFormat="1" ht="22.5" customHeight="1" x14ac:dyDescent="0.2">
      <c r="A92" s="465" t="s">
        <v>379</v>
      </c>
      <c r="B92" s="440" t="s">
        <v>161</v>
      </c>
      <c r="C92" s="439" t="s">
        <v>464</v>
      </c>
      <c r="D92" s="440" t="s">
        <v>161</v>
      </c>
      <c r="E92" s="441">
        <v>552.29999999999995</v>
      </c>
      <c r="F92" s="440">
        <v>40</v>
      </c>
      <c r="G92" s="440">
        <v>3</v>
      </c>
      <c r="H92" s="440">
        <v>1.2</v>
      </c>
      <c r="I92" s="442">
        <f>E92*F92%</f>
        <v>220.92</v>
      </c>
      <c r="J92" s="442">
        <f>E92*H92</f>
        <v>662.75999999999988</v>
      </c>
      <c r="K92" s="409">
        <f>E92/$E$5%</f>
        <v>0.17366045937169058</v>
      </c>
      <c r="L92" s="442"/>
      <c r="M92" s="443"/>
      <c r="N92" s="448">
        <v>500</v>
      </c>
      <c r="O92" s="445"/>
      <c r="P92" s="446">
        <v>0.17</v>
      </c>
      <c r="Q92" s="446"/>
      <c r="R92" s="446"/>
      <c r="S92" s="446"/>
      <c r="T92" s="446">
        <f>M5/2</f>
        <v>2642.5618461538461</v>
      </c>
      <c r="U92" s="446"/>
      <c r="V92" s="446"/>
      <c r="W92" s="446"/>
      <c r="X92" s="446"/>
      <c r="Y92" s="446"/>
      <c r="Z92" s="446"/>
      <c r="AA92" s="446"/>
      <c r="AB92" s="446"/>
    </row>
    <row r="93" spans="1:28" s="447" customFormat="1" ht="22.5" customHeight="1" x14ac:dyDescent="0.2">
      <c r="A93" s="465" t="s">
        <v>382</v>
      </c>
      <c r="B93" s="440" t="s">
        <v>1</v>
      </c>
      <c r="C93" s="439" t="s">
        <v>49</v>
      </c>
      <c r="D93" s="440" t="s">
        <v>1</v>
      </c>
      <c r="E93" s="441">
        <f>SUM(E94:E96)</f>
        <v>9791.7999999999993</v>
      </c>
      <c r="F93" s="440">
        <v>40</v>
      </c>
      <c r="G93" s="440">
        <v>3</v>
      </c>
      <c r="H93" s="440">
        <v>1.2</v>
      </c>
      <c r="I93" s="442">
        <f>SUM(I94:I96)</f>
        <v>3916.7200000000003</v>
      </c>
      <c r="J93" s="442">
        <f>SUM(J94:J96)</f>
        <v>11750.16</v>
      </c>
      <c r="K93" s="409">
        <f>E93/$E$5%</f>
        <v>3.0788493320219446</v>
      </c>
      <c r="L93" s="442"/>
      <c r="M93" s="443"/>
      <c r="N93" s="444"/>
      <c r="O93" s="449"/>
      <c r="P93" s="446">
        <v>3.08</v>
      </c>
      <c r="Q93" s="446"/>
      <c r="R93" s="446"/>
      <c r="S93" s="446"/>
      <c r="T93" s="446"/>
      <c r="U93" s="446"/>
      <c r="V93" s="446"/>
      <c r="W93" s="446"/>
      <c r="X93" s="446"/>
      <c r="Y93" s="446"/>
      <c r="Z93" s="446"/>
      <c r="AA93" s="446"/>
      <c r="AB93" s="446"/>
    </row>
    <row r="94" spans="1:28" s="302" customFormat="1" ht="31.5" customHeight="1" x14ac:dyDescent="0.2">
      <c r="A94" s="198"/>
      <c r="B94" s="275" t="s">
        <v>158</v>
      </c>
      <c r="C94" s="199" t="s">
        <v>175</v>
      </c>
      <c r="D94" s="275" t="s">
        <v>158</v>
      </c>
      <c r="E94" s="372">
        <v>3133.7</v>
      </c>
      <c r="F94" s="275">
        <v>40</v>
      </c>
      <c r="G94" s="275">
        <v>3</v>
      </c>
      <c r="H94" s="275">
        <v>1.2</v>
      </c>
      <c r="I94" s="201">
        <f>E94*F94%</f>
        <v>1253.48</v>
      </c>
      <c r="J94" s="201">
        <f t="shared" ref="J94:J96" si="18">E94*H94</f>
        <v>3760.4399999999996</v>
      </c>
      <c r="K94" s="200"/>
      <c r="L94" s="201"/>
      <c r="M94" s="202"/>
      <c r="N94" s="384">
        <f>V171</f>
        <v>500</v>
      </c>
      <c r="O94" s="195" t="s">
        <v>481</v>
      </c>
      <c r="P94" s="389">
        <f>V191</f>
        <v>2906.818030769231</v>
      </c>
      <c r="Q94" s="390">
        <f>E94/U171</f>
        <v>3133.7</v>
      </c>
      <c r="R94" s="292" t="s">
        <v>125</v>
      </c>
      <c r="S94" s="292"/>
      <c r="T94" s="292"/>
      <c r="U94" s="292"/>
      <c r="V94" s="292"/>
      <c r="W94" s="292"/>
      <c r="X94" s="292"/>
      <c r="Y94" s="292"/>
      <c r="Z94" s="292"/>
      <c r="AA94" s="292"/>
      <c r="AB94" s="292"/>
    </row>
    <row r="95" spans="1:28" s="302" customFormat="1" ht="31.5" customHeight="1" x14ac:dyDescent="0.2">
      <c r="A95" s="198"/>
      <c r="B95" s="275" t="s">
        <v>157</v>
      </c>
      <c r="C95" s="199" t="s">
        <v>123</v>
      </c>
      <c r="D95" s="275" t="s">
        <v>157</v>
      </c>
      <c r="E95" s="372">
        <v>3470.7</v>
      </c>
      <c r="F95" s="275">
        <v>40</v>
      </c>
      <c r="G95" s="275">
        <v>3</v>
      </c>
      <c r="H95" s="275">
        <v>1.2</v>
      </c>
      <c r="I95" s="201">
        <f>E95*F95%</f>
        <v>1388.28</v>
      </c>
      <c r="J95" s="201">
        <f t="shared" si="18"/>
        <v>4164.8399999999992</v>
      </c>
      <c r="K95" s="200"/>
      <c r="L95" s="201"/>
      <c r="M95" s="202"/>
      <c r="N95" s="384">
        <f>V186</f>
        <v>3435.3304000000003</v>
      </c>
      <c r="O95" s="195" t="s">
        <v>677</v>
      </c>
      <c r="P95" s="389">
        <f>V186</f>
        <v>3435.3304000000003</v>
      </c>
      <c r="Q95" s="390">
        <f>E95/U186</f>
        <v>10.102958364645216</v>
      </c>
      <c r="R95" s="292"/>
      <c r="S95" s="292"/>
      <c r="T95" s="292"/>
      <c r="U95" s="292"/>
      <c r="V95" s="292"/>
      <c r="W95" s="292"/>
      <c r="X95" s="292"/>
      <c r="Y95" s="292"/>
      <c r="Z95" s="292"/>
      <c r="AA95" s="292"/>
      <c r="AB95" s="292"/>
    </row>
    <row r="96" spans="1:28" s="302" customFormat="1" ht="31.5" customHeight="1" x14ac:dyDescent="0.2">
      <c r="A96" s="198"/>
      <c r="B96" s="275" t="s">
        <v>162</v>
      </c>
      <c r="C96" s="199" t="s">
        <v>124</v>
      </c>
      <c r="D96" s="275" t="s">
        <v>162</v>
      </c>
      <c r="E96" s="372">
        <v>3187.4</v>
      </c>
      <c r="F96" s="275">
        <v>40</v>
      </c>
      <c r="G96" s="275">
        <v>3</v>
      </c>
      <c r="H96" s="275">
        <v>1.2</v>
      </c>
      <c r="I96" s="201">
        <f>E96*F96%</f>
        <v>1274.96</v>
      </c>
      <c r="J96" s="201">
        <f t="shared" si="18"/>
        <v>3824.88</v>
      </c>
      <c r="K96" s="200"/>
      <c r="L96" s="201"/>
      <c r="M96" s="202"/>
      <c r="N96" s="384">
        <f>V181</f>
        <v>3171.0742153846149</v>
      </c>
      <c r="O96" s="195" t="s">
        <v>477</v>
      </c>
      <c r="P96" s="389">
        <f>V181</f>
        <v>3171.0742153846149</v>
      </c>
      <c r="Q96" s="390">
        <f>E96/U181</f>
        <v>12.061780142020693</v>
      </c>
      <c r="R96" s="292"/>
      <c r="S96" s="292"/>
      <c r="T96" s="292"/>
      <c r="U96" s="292"/>
      <c r="V96" s="292"/>
      <c r="W96" s="292"/>
      <c r="X96" s="292"/>
      <c r="Y96" s="292"/>
      <c r="Z96" s="292"/>
      <c r="AA96" s="292"/>
      <c r="AB96" s="292"/>
    </row>
    <row r="97" spans="1:28" s="447" customFormat="1" ht="31.5" customHeight="1" x14ac:dyDescent="0.2">
      <c r="A97" s="465" t="s">
        <v>489</v>
      </c>
      <c r="B97" s="440" t="s">
        <v>497</v>
      </c>
      <c r="C97" s="439" t="s">
        <v>492</v>
      </c>
      <c r="D97" s="440" t="s">
        <v>497</v>
      </c>
      <c r="E97" s="441">
        <f>SUM(E98:E99)</f>
        <v>7734.9</v>
      </c>
      <c r="F97" s="440"/>
      <c r="G97" s="440"/>
      <c r="H97" s="440"/>
      <c r="I97" s="441">
        <f>SUM(I98:I99)</f>
        <v>386.745</v>
      </c>
      <c r="J97" s="441">
        <f>SUM(J98:J99)</f>
        <v>386.745</v>
      </c>
      <c r="K97" s="409">
        <f>E97/$E$5%</f>
        <v>2.432095395969744</v>
      </c>
      <c r="L97" s="442"/>
      <c r="M97" s="443"/>
      <c r="N97" s="450"/>
      <c r="O97" s="451"/>
      <c r="P97" s="452">
        <v>2.4300000000000002</v>
      </c>
      <c r="Q97" s="453"/>
      <c r="R97" s="446"/>
      <c r="S97" s="446"/>
      <c r="T97" s="446"/>
      <c r="U97" s="446"/>
      <c r="V97" s="446"/>
      <c r="W97" s="446"/>
      <c r="X97" s="446"/>
      <c r="Y97" s="446"/>
      <c r="Z97" s="446"/>
      <c r="AA97" s="446"/>
      <c r="AB97" s="446"/>
    </row>
    <row r="98" spans="1:28" s="302" customFormat="1" ht="28.5" x14ac:dyDescent="0.2">
      <c r="A98" s="198"/>
      <c r="B98" s="275" t="s">
        <v>465</v>
      </c>
      <c r="C98" s="199" t="s">
        <v>363</v>
      </c>
      <c r="D98" s="275" t="s">
        <v>465</v>
      </c>
      <c r="E98" s="372">
        <v>2722</v>
      </c>
      <c r="F98" s="275">
        <v>5</v>
      </c>
      <c r="G98" s="275">
        <v>1</v>
      </c>
      <c r="H98" s="206">
        <v>0.05</v>
      </c>
      <c r="I98" s="201">
        <f>E98*F98%</f>
        <v>136.1</v>
      </c>
      <c r="J98" s="201">
        <f>E98*H98</f>
        <v>136.1</v>
      </c>
      <c r="K98" s="200"/>
      <c r="L98" s="201"/>
      <c r="M98" s="202"/>
      <c r="N98" s="384">
        <f>S191</f>
        <v>2642.5618461538461</v>
      </c>
      <c r="O98" s="195" t="s">
        <v>480</v>
      </c>
      <c r="P98" s="292">
        <f>E98/$M$5</f>
        <v>0.51503051933519994</v>
      </c>
      <c r="Q98" s="292"/>
      <c r="R98" s="292"/>
      <c r="S98" s="292"/>
      <c r="T98" s="292"/>
      <c r="U98" s="292"/>
      <c r="V98" s="292"/>
      <c r="W98" s="292"/>
      <c r="X98" s="292"/>
      <c r="Y98" s="292"/>
      <c r="Z98" s="292"/>
      <c r="AA98" s="292"/>
      <c r="AB98" s="292"/>
    </row>
    <row r="99" spans="1:28" s="302" customFormat="1" ht="28.5" x14ac:dyDescent="0.2">
      <c r="A99" s="198"/>
      <c r="B99" s="275" t="s">
        <v>466</v>
      </c>
      <c r="C99" s="199" t="s">
        <v>368</v>
      </c>
      <c r="D99" s="275" t="s">
        <v>466</v>
      </c>
      <c r="E99" s="372">
        <v>5012.8999999999996</v>
      </c>
      <c r="F99" s="275">
        <v>5</v>
      </c>
      <c r="G99" s="275">
        <v>1</v>
      </c>
      <c r="H99" s="206">
        <v>0.05</v>
      </c>
      <c r="I99" s="201">
        <f>E99*F99%</f>
        <v>250.64499999999998</v>
      </c>
      <c r="J99" s="201">
        <f>E99*H99</f>
        <v>250.64499999999998</v>
      </c>
      <c r="K99" s="200"/>
      <c r="L99" s="201"/>
      <c r="M99" s="202"/>
      <c r="N99" s="387">
        <v>3000</v>
      </c>
      <c r="O99" s="195" t="s">
        <v>479</v>
      </c>
      <c r="P99" s="292">
        <f>E99/$M$5</f>
        <v>0.94849246523711372</v>
      </c>
      <c r="Q99" s="292"/>
      <c r="R99" s="292"/>
      <c r="S99" s="292"/>
      <c r="T99" s="292"/>
      <c r="U99" s="292"/>
      <c r="V99" s="292"/>
      <c r="W99" s="292"/>
      <c r="X99" s="292"/>
      <c r="Y99" s="292"/>
      <c r="Z99" s="292"/>
      <c r="AA99" s="292"/>
      <c r="AB99" s="292"/>
    </row>
    <row r="100" spans="1:28" s="447" customFormat="1" ht="28.5" x14ac:dyDescent="0.2">
      <c r="A100" s="465" t="s">
        <v>490</v>
      </c>
      <c r="B100" s="454" t="s">
        <v>86</v>
      </c>
      <c r="C100" s="439" t="s">
        <v>483</v>
      </c>
      <c r="D100" s="454" t="s">
        <v>86</v>
      </c>
      <c r="E100" s="441">
        <f>SUM(E101:E110)</f>
        <v>36415.100000000006</v>
      </c>
      <c r="F100" s="440">
        <v>5</v>
      </c>
      <c r="G100" s="440">
        <v>1</v>
      </c>
      <c r="H100" s="455">
        <v>0.05</v>
      </c>
      <c r="I100" s="441">
        <f>SUM(I101:I110)</f>
        <v>1617.5</v>
      </c>
      <c r="J100" s="441">
        <f>SUM(J101:J110)</f>
        <v>1617.5</v>
      </c>
      <c r="K100" s="409">
        <f>E100/$E$5%</f>
        <v>11.45005068634085</v>
      </c>
      <c r="L100" s="442"/>
      <c r="M100" s="443"/>
      <c r="N100" s="456">
        <v>2</v>
      </c>
      <c r="O100" s="457" t="s">
        <v>638</v>
      </c>
      <c r="P100" s="446">
        <v>11.45</v>
      </c>
      <c r="Q100" s="446">
        <f>E100/M5</f>
        <v>6.8901131023670983</v>
      </c>
      <c r="R100" s="458"/>
      <c r="S100" s="459"/>
      <c r="T100" s="458"/>
      <c r="U100" s="459"/>
      <c r="V100" s="460"/>
      <c r="W100" s="461"/>
      <c r="X100" s="462"/>
      <c r="Y100" s="446"/>
      <c r="Z100" s="463"/>
      <c r="AA100" s="446"/>
      <c r="AB100" s="446"/>
    </row>
    <row r="101" spans="1:28" s="276" customFormat="1" ht="22.5" customHeight="1" x14ac:dyDescent="0.2">
      <c r="B101" s="275" t="s">
        <v>153</v>
      </c>
      <c r="C101" s="276" t="s">
        <v>474</v>
      </c>
      <c r="D101" s="275" t="s">
        <v>153</v>
      </c>
      <c r="E101" s="372">
        <v>7645.7</v>
      </c>
      <c r="F101" s="275">
        <v>5</v>
      </c>
      <c r="G101" s="275">
        <v>1</v>
      </c>
      <c r="H101" s="275">
        <v>0.05</v>
      </c>
      <c r="I101" s="201">
        <f t="shared" ref="I101:I104" si="19">E101*F101%</f>
        <v>382.28500000000003</v>
      </c>
      <c r="J101" s="201">
        <f t="shared" ref="J101:J104" si="20">E101*H101</f>
        <v>382.28500000000003</v>
      </c>
      <c r="K101" s="200"/>
      <c r="L101" s="277"/>
    </row>
    <row r="102" spans="1:28" s="276" customFormat="1" ht="22.5" customHeight="1" x14ac:dyDescent="0.2">
      <c r="B102" s="275" t="s">
        <v>151</v>
      </c>
      <c r="C102" s="276" t="s">
        <v>473</v>
      </c>
      <c r="D102" s="275" t="s">
        <v>151</v>
      </c>
      <c r="E102" s="372">
        <v>857.3</v>
      </c>
      <c r="F102" s="275">
        <v>5</v>
      </c>
      <c r="G102" s="275">
        <v>1</v>
      </c>
      <c r="H102" s="275">
        <v>0.05</v>
      </c>
      <c r="I102" s="201">
        <f t="shared" si="19"/>
        <v>42.865000000000002</v>
      </c>
      <c r="J102" s="201">
        <f t="shared" si="20"/>
        <v>42.865000000000002</v>
      </c>
      <c r="K102" s="200"/>
      <c r="L102" s="277"/>
    </row>
    <row r="103" spans="1:28" s="276" customFormat="1" ht="22.5" customHeight="1" x14ac:dyDescent="0.2">
      <c r="B103" s="275" t="s">
        <v>152</v>
      </c>
      <c r="C103" s="276" t="s">
        <v>473</v>
      </c>
      <c r="D103" s="275" t="s">
        <v>152</v>
      </c>
      <c r="E103" s="372">
        <v>1585.2</v>
      </c>
      <c r="F103" s="275">
        <v>5</v>
      </c>
      <c r="G103" s="275">
        <v>1</v>
      </c>
      <c r="H103" s="275">
        <v>0.05</v>
      </c>
      <c r="I103" s="201">
        <f t="shared" si="19"/>
        <v>79.260000000000005</v>
      </c>
      <c r="J103" s="201">
        <f t="shared" si="20"/>
        <v>79.260000000000005</v>
      </c>
      <c r="K103" s="200"/>
      <c r="L103" s="277"/>
    </row>
    <row r="104" spans="1:28" s="276" customFormat="1" ht="22.5" customHeight="1" x14ac:dyDescent="0.2">
      <c r="B104" s="275" t="s">
        <v>156</v>
      </c>
      <c r="C104" s="276" t="s">
        <v>474</v>
      </c>
      <c r="D104" s="275" t="s">
        <v>156</v>
      </c>
      <c r="E104" s="372">
        <v>21321</v>
      </c>
      <c r="F104" s="275">
        <v>5</v>
      </c>
      <c r="G104" s="275">
        <v>1</v>
      </c>
      <c r="H104" s="275">
        <v>0.05</v>
      </c>
      <c r="I104" s="201">
        <f t="shared" si="19"/>
        <v>1066.05</v>
      </c>
      <c r="J104" s="201">
        <f t="shared" si="20"/>
        <v>1066.05</v>
      </c>
      <c r="K104" s="200"/>
      <c r="L104" s="277"/>
    </row>
    <row r="105" spans="1:28" s="276" customFormat="1" ht="22.5" customHeight="1" x14ac:dyDescent="0.2">
      <c r="B105" s="275" t="s">
        <v>150</v>
      </c>
      <c r="C105" s="276" t="s">
        <v>475</v>
      </c>
      <c r="D105" s="275" t="s">
        <v>150</v>
      </c>
      <c r="E105" s="372">
        <v>965.9</v>
      </c>
      <c r="F105" s="275" t="s">
        <v>144</v>
      </c>
      <c r="G105" s="275" t="s">
        <v>144</v>
      </c>
      <c r="H105" s="275" t="s">
        <v>144</v>
      </c>
      <c r="I105" s="201"/>
      <c r="J105" s="201"/>
      <c r="K105" s="200"/>
      <c r="L105" s="277"/>
    </row>
    <row r="106" spans="1:28" s="276" customFormat="1" ht="22.5" customHeight="1" x14ac:dyDescent="0.2">
      <c r="B106" s="275" t="s">
        <v>155</v>
      </c>
      <c r="C106" s="276" t="s">
        <v>475</v>
      </c>
      <c r="D106" s="275" t="s">
        <v>155</v>
      </c>
      <c r="E106" s="372">
        <v>1366.6</v>
      </c>
      <c r="F106" s="275" t="s">
        <v>144</v>
      </c>
      <c r="G106" s="275" t="s">
        <v>144</v>
      </c>
      <c r="H106" s="275" t="s">
        <v>144</v>
      </c>
      <c r="I106" s="201"/>
      <c r="J106" s="201"/>
      <c r="K106" s="200"/>
      <c r="L106" s="277"/>
    </row>
    <row r="107" spans="1:28" s="276" customFormat="1" ht="22.5" customHeight="1" x14ac:dyDescent="0.2">
      <c r="B107" s="275" t="s">
        <v>149</v>
      </c>
      <c r="C107" s="276" t="s">
        <v>475</v>
      </c>
      <c r="D107" s="275" t="s">
        <v>149</v>
      </c>
      <c r="E107" s="372">
        <v>1136.7</v>
      </c>
      <c r="F107" s="275" t="s">
        <v>144</v>
      </c>
      <c r="G107" s="275" t="s">
        <v>144</v>
      </c>
      <c r="H107" s="275" t="s">
        <v>144</v>
      </c>
      <c r="I107" s="201"/>
      <c r="J107" s="201"/>
      <c r="K107" s="200"/>
      <c r="L107" s="277"/>
    </row>
    <row r="108" spans="1:28" s="276" customFormat="1" ht="22.5" customHeight="1" x14ac:dyDescent="0.2">
      <c r="B108" s="275" t="s">
        <v>148</v>
      </c>
      <c r="C108" s="276" t="s">
        <v>473</v>
      </c>
      <c r="D108" s="275" t="s">
        <v>148</v>
      </c>
      <c r="E108" s="372">
        <v>940.8</v>
      </c>
      <c r="F108" s="275">
        <v>5</v>
      </c>
      <c r="G108" s="275">
        <v>1</v>
      </c>
      <c r="H108" s="275">
        <v>0.05</v>
      </c>
      <c r="I108" s="201">
        <f>E108*F108%</f>
        <v>47.04</v>
      </c>
      <c r="J108" s="201">
        <f>E108*H108</f>
        <v>47.04</v>
      </c>
      <c r="K108" s="200"/>
      <c r="L108" s="277"/>
    </row>
    <row r="109" spans="1:28" s="276" customFormat="1" ht="22.5" customHeight="1" x14ac:dyDescent="0.2">
      <c r="B109" s="275" t="s">
        <v>154</v>
      </c>
      <c r="C109" s="276" t="s">
        <v>475</v>
      </c>
      <c r="D109" s="275" t="s">
        <v>154</v>
      </c>
      <c r="E109" s="372">
        <v>288.8</v>
      </c>
      <c r="F109" s="275" t="s">
        <v>144</v>
      </c>
      <c r="G109" s="275" t="s">
        <v>144</v>
      </c>
      <c r="H109" s="275" t="s">
        <v>144</v>
      </c>
      <c r="I109" s="201"/>
      <c r="J109" s="201"/>
      <c r="K109" s="200"/>
      <c r="L109" s="277"/>
    </row>
    <row r="110" spans="1:28" s="276" customFormat="1" ht="22.5" customHeight="1" x14ac:dyDescent="0.2">
      <c r="B110" s="275" t="s">
        <v>147</v>
      </c>
      <c r="C110" s="276" t="s">
        <v>475</v>
      </c>
      <c r="D110" s="275" t="s">
        <v>147</v>
      </c>
      <c r="E110" s="372">
        <v>307.10000000000002</v>
      </c>
      <c r="F110" s="275" t="s">
        <v>144</v>
      </c>
      <c r="G110" s="275" t="s">
        <v>144</v>
      </c>
      <c r="H110" s="275" t="s">
        <v>144</v>
      </c>
      <c r="I110" s="201"/>
      <c r="J110" s="201"/>
      <c r="K110" s="200"/>
      <c r="L110" s="277"/>
    </row>
    <row r="111" spans="1:28" s="447" customFormat="1" ht="22.5" customHeight="1" x14ac:dyDescent="0.2">
      <c r="A111" s="465" t="s">
        <v>491</v>
      </c>
      <c r="B111" s="440" t="s">
        <v>467</v>
      </c>
      <c r="C111" s="439" t="s">
        <v>488</v>
      </c>
      <c r="D111" s="440" t="s">
        <v>467</v>
      </c>
      <c r="E111" s="441">
        <v>2146.6</v>
      </c>
      <c r="F111" s="440">
        <v>40</v>
      </c>
      <c r="G111" s="440">
        <v>3</v>
      </c>
      <c r="H111" s="440">
        <v>1.2</v>
      </c>
      <c r="I111" s="442">
        <f>E111*F111%</f>
        <v>858.64</v>
      </c>
      <c r="J111" s="442">
        <f>E111*H111</f>
        <v>2575.9199999999996</v>
      </c>
      <c r="K111" s="409">
        <v>0.67800000000000005</v>
      </c>
      <c r="L111" s="442"/>
      <c r="M111" s="443"/>
      <c r="N111" s="464">
        <v>2000</v>
      </c>
      <c r="O111" s="445"/>
      <c r="P111" s="446">
        <v>0.67</v>
      </c>
      <c r="Q111" s="446"/>
      <c r="R111" s="446"/>
      <c r="S111" s="446"/>
      <c r="T111" s="446"/>
      <c r="U111" s="446"/>
      <c r="V111" s="446"/>
      <c r="W111" s="446"/>
      <c r="X111" s="446"/>
      <c r="Y111" s="446"/>
      <c r="Z111" s="446"/>
      <c r="AA111" s="446"/>
      <c r="AB111" s="446"/>
    </row>
    <row r="112" spans="1:28" s="398" customFormat="1" ht="22.5" customHeight="1" x14ac:dyDescent="0.2">
      <c r="A112" s="391" t="s">
        <v>47</v>
      </c>
      <c r="B112" s="394" t="s">
        <v>471</v>
      </c>
      <c r="C112" s="392" t="s">
        <v>657</v>
      </c>
      <c r="D112" s="394" t="s">
        <v>679</v>
      </c>
      <c r="E112" s="393">
        <v>714.1</v>
      </c>
      <c r="F112" s="394">
        <v>40</v>
      </c>
      <c r="G112" s="394">
        <v>2</v>
      </c>
      <c r="H112" s="394">
        <v>0.8</v>
      </c>
      <c r="I112" s="395">
        <f t="shared" ref="I112" si="21">E112*F112%</f>
        <v>285.64000000000004</v>
      </c>
      <c r="J112" s="395">
        <f t="shared" ref="J112" si="22">E112*H112</f>
        <v>571.28000000000009</v>
      </c>
      <c r="K112" s="174">
        <f>E112/$E$5%</f>
        <v>0.22453545905725922</v>
      </c>
      <c r="L112" s="395"/>
      <c r="M112" s="396"/>
      <c r="N112" s="469"/>
      <c r="O112" s="470"/>
      <c r="P112" s="397"/>
      <c r="Q112" s="397"/>
      <c r="R112" s="397"/>
      <c r="S112" s="397"/>
      <c r="T112" s="397"/>
      <c r="U112" s="397"/>
      <c r="V112" s="397"/>
      <c r="W112" s="397"/>
      <c r="X112" s="397"/>
      <c r="Y112" s="397"/>
      <c r="Z112" s="397"/>
      <c r="AA112" s="397"/>
      <c r="AB112" s="397"/>
    </row>
    <row r="113" spans="1:28" s="398" customFormat="1" ht="22.5" customHeight="1" x14ac:dyDescent="0.2">
      <c r="A113" s="391" t="s">
        <v>42</v>
      </c>
      <c r="B113" s="391"/>
      <c r="C113" s="392" t="s">
        <v>493</v>
      </c>
      <c r="D113" s="391"/>
      <c r="E113" s="393">
        <f>E5-E6-E86-E112-E114-E118-E120</f>
        <v>117539.79999999999</v>
      </c>
      <c r="F113" s="399"/>
      <c r="G113" s="391"/>
      <c r="H113" s="400"/>
      <c r="I113" s="395"/>
      <c r="J113" s="395"/>
      <c r="K113" s="174">
        <f>E113/$E$5%</f>
        <v>36.958203263546331</v>
      </c>
      <c r="L113" s="395"/>
      <c r="M113" s="396"/>
      <c r="N113" s="385">
        <f>E113/$E$5</f>
        <v>0.36958203263546324</v>
      </c>
      <c r="O113" s="471" t="s">
        <v>639</v>
      </c>
      <c r="P113" s="397">
        <v>18</v>
      </c>
      <c r="Q113" s="397"/>
      <c r="R113" s="397"/>
      <c r="S113" s="397"/>
      <c r="T113" s="397"/>
      <c r="U113" s="397"/>
      <c r="V113" s="397"/>
      <c r="W113" s="397"/>
      <c r="X113" s="397"/>
      <c r="Y113" s="397"/>
      <c r="Z113" s="397"/>
      <c r="AA113" s="397"/>
      <c r="AB113" s="397"/>
    </row>
    <row r="114" spans="1:28" s="398" customFormat="1" ht="27.75" customHeight="1" x14ac:dyDescent="0.2">
      <c r="A114" s="391" t="s">
        <v>43</v>
      </c>
      <c r="B114" s="391" t="s">
        <v>88</v>
      </c>
      <c r="C114" s="392" t="s">
        <v>51</v>
      </c>
      <c r="D114" s="391" t="s">
        <v>88</v>
      </c>
      <c r="E114" s="393">
        <f>SUM(E115:E117)</f>
        <v>8520.4</v>
      </c>
      <c r="F114" s="399"/>
      <c r="G114" s="391"/>
      <c r="H114" s="400"/>
      <c r="I114" s="395"/>
      <c r="J114" s="395"/>
      <c r="K114" s="174">
        <f>E114/$E$5%</f>
        <v>2.6790812566187805</v>
      </c>
      <c r="L114" s="395"/>
      <c r="M114" s="396"/>
      <c r="N114" s="479">
        <f>E114/(M5-M78-M80)</f>
        <v>2.529809976247031</v>
      </c>
      <c r="O114" s="472" t="s">
        <v>478</v>
      </c>
      <c r="P114" s="401">
        <f>S171</f>
        <v>8420</v>
      </c>
      <c r="Q114" s="401"/>
      <c r="R114" s="397"/>
      <c r="S114" s="397"/>
      <c r="T114" s="397"/>
      <c r="U114" s="397"/>
      <c r="V114" s="397"/>
      <c r="W114" s="397"/>
      <c r="X114" s="397"/>
      <c r="Y114" s="397"/>
      <c r="Z114" s="397"/>
      <c r="AA114" s="397"/>
      <c r="AB114" s="397"/>
    </row>
    <row r="115" spans="1:28" s="279" customFormat="1" ht="22.5" customHeight="1" x14ac:dyDescent="0.2">
      <c r="A115" s="198"/>
      <c r="B115" s="132" t="s">
        <v>335</v>
      </c>
      <c r="C115" s="199" t="s">
        <v>51</v>
      </c>
      <c r="D115" s="132" t="s">
        <v>335</v>
      </c>
      <c r="E115" s="371">
        <v>3033.1</v>
      </c>
      <c r="F115" s="134" t="s">
        <v>144</v>
      </c>
      <c r="G115" s="134" t="s">
        <v>144</v>
      </c>
      <c r="H115" s="134" t="s">
        <v>144</v>
      </c>
      <c r="I115" s="201"/>
      <c r="J115" s="201"/>
      <c r="K115" s="200"/>
      <c r="L115" s="201"/>
      <c r="M115" s="202"/>
      <c r="N115" s="192"/>
      <c r="O115" s="205"/>
      <c r="P115" s="309"/>
      <c r="Q115" s="309"/>
      <c r="R115" s="278"/>
      <c r="S115" s="278"/>
      <c r="T115" s="278"/>
      <c r="U115" s="278"/>
      <c r="V115" s="278"/>
      <c r="W115" s="278"/>
      <c r="X115" s="278"/>
      <c r="Y115" s="278"/>
      <c r="Z115" s="278"/>
      <c r="AA115" s="278"/>
      <c r="AB115" s="278"/>
    </row>
    <row r="116" spans="1:28" s="279" customFormat="1" ht="22.5" customHeight="1" x14ac:dyDescent="0.2">
      <c r="A116" s="198"/>
      <c r="B116" s="132" t="s">
        <v>334</v>
      </c>
      <c r="C116" s="199" t="s">
        <v>51</v>
      </c>
      <c r="D116" s="132" t="s">
        <v>334</v>
      </c>
      <c r="E116" s="371">
        <v>2362.8000000000002</v>
      </c>
      <c r="F116" s="134" t="s">
        <v>144</v>
      </c>
      <c r="G116" s="134" t="s">
        <v>144</v>
      </c>
      <c r="H116" s="134" t="s">
        <v>144</v>
      </c>
      <c r="I116" s="201"/>
      <c r="J116" s="201"/>
      <c r="K116" s="200"/>
      <c r="L116" s="201"/>
      <c r="M116" s="202"/>
      <c r="N116" s="192"/>
      <c r="O116" s="205"/>
      <c r="P116" s="309"/>
      <c r="Q116" s="309"/>
      <c r="R116" s="278"/>
      <c r="S116" s="278"/>
      <c r="T116" s="278"/>
      <c r="U116" s="278"/>
      <c r="V116" s="278"/>
      <c r="W116" s="278"/>
      <c r="X116" s="278"/>
      <c r="Y116" s="278"/>
      <c r="Z116" s="278"/>
      <c r="AA116" s="278"/>
      <c r="AB116" s="278"/>
    </row>
    <row r="117" spans="1:28" s="279" customFormat="1" ht="22.5" customHeight="1" x14ac:dyDescent="0.2">
      <c r="A117" s="198"/>
      <c r="B117" s="132" t="s">
        <v>332</v>
      </c>
      <c r="C117" s="199" t="s">
        <v>51</v>
      </c>
      <c r="D117" s="132" t="s">
        <v>332</v>
      </c>
      <c r="E117" s="371">
        <v>3124.5</v>
      </c>
      <c r="F117" s="134" t="s">
        <v>144</v>
      </c>
      <c r="G117" s="134" t="s">
        <v>144</v>
      </c>
      <c r="H117" s="134" t="s">
        <v>144</v>
      </c>
      <c r="I117" s="201"/>
      <c r="J117" s="201"/>
      <c r="K117" s="200"/>
      <c r="L117" s="201"/>
      <c r="M117" s="202"/>
      <c r="N117" s="192"/>
      <c r="O117" s="205"/>
      <c r="P117" s="309"/>
      <c r="Q117" s="309"/>
      <c r="R117" s="278"/>
      <c r="S117" s="278"/>
      <c r="T117" s="278"/>
      <c r="U117" s="278"/>
      <c r="V117" s="278"/>
      <c r="W117" s="278"/>
      <c r="X117" s="278"/>
      <c r="Y117" s="278"/>
      <c r="Z117" s="278"/>
      <c r="AA117" s="278"/>
      <c r="AB117" s="278"/>
    </row>
    <row r="118" spans="1:28" s="308" customFormat="1" ht="22.5" customHeight="1" x14ac:dyDescent="0.2">
      <c r="A118" s="167" t="s">
        <v>46</v>
      </c>
      <c r="B118" s="167" t="s">
        <v>107</v>
      </c>
      <c r="C118" s="168" t="s">
        <v>494</v>
      </c>
      <c r="D118" s="167" t="s">
        <v>107</v>
      </c>
      <c r="E118" s="370">
        <f>SUM(E119)</f>
        <v>1613.1</v>
      </c>
      <c r="F118" s="170">
        <v>70</v>
      </c>
      <c r="G118" s="167" t="s">
        <v>44</v>
      </c>
      <c r="H118" s="171" t="s">
        <v>177</v>
      </c>
      <c r="I118" s="173">
        <f>SUM(I119:I119)</f>
        <v>1129.1699999999998</v>
      </c>
      <c r="J118" s="173">
        <f>SUM(J119:J119)</f>
        <v>1129.1699999999998</v>
      </c>
      <c r="K118" s="174">
        <f>E118/$E$5%</f>
        <v>0.50720928302095614</v>
      </c>
      <c r="L118" s="173"/>
      <c r="M118" s="172"/>
      <c r="N118" s="175"/>
      <c r="O118" s="176"/>
      <c r="P118" s="307"/>
      <c r="Q118" s="307"/>
      <c r="R118" s="307"/>
      <c r="S118" s="307"/>
      <c r="T118" s="307"/>
      <c r="U118" s="307"/>
      <c r="V118" s="307"/>
      <c r="W118" s="307"/>
      <c r="X118" s="292"/>
      <c r="Y118" s="307"/>
      <c r="Z118" s="307"/>
      <c r="AA118" s="307"/>
      <c r="AB118" s="307"/>
    </row>
    <row r="119" spans="1:28" s="306" customFormat="1" ht="22.5" customHeight="1" x14ac:dyDescent="0.2">
      <c r="A119" s="177"/>
      <c r="B119" s="132" t="s">
        <v>107</v>
      </c>
      <c r="C119" s="178" t="s">
        <v>495</v>
      </c>
      <c r="D119" s="132" t="s">
        <v>107</v>
      </c>
      <c r="E119" s="371">
        <v>1613.1</v>
      </c>
      <c r="F119" s="132">
        <v>70</v>
      </c>
      <c r="G119" s="132">
        <v>1</v>
      </c>
      <c r="H119" s="148">
        <v>0.7</v>
      </c>
      <c r="I119" s="179">
        <f t="shared" ref="I119" si="23">E119*F119%</f>
        <v>1129.1699999999998</v>
      </c>
      <c r="J119" s="179">
        <f>E119*H119</f>
        <v>1129.1699999999998</v>
      </c>
      <c r="K119" s="180"/>
      <c r="L119" s="179"/>
      <c r="M119" s="181"/>
      <c r="N119" s="148"/>
      <c r="O119" s="182"/>
      <c r="P119" s="305"/>
      <c r="Q119" s="305"/>
      <c r="R119" s="305"/>
      <c r="S119" s="305"/>
      <c r="T119" s="305"/>
      <c r="U119" s="305"/>
      <c r="V119" s="305"/>
      <c r="W119" s="305"/>
      <c r="X119" s="278"/>
      <c r="Y119" s="305"/>
      <c r="Z119" s="305"/>
      <c r="AA119" s="305"/>
      <c r="AB119" s="305"/>
    </row>
    <row r="120" spans="1:28" s="306" customFormat="1" ht="22.5" customHeight="1" x14ac:dyDescent="0.2">
      <c r="A120" s="167" t="s">
        <v>45</v>
      </c>
      <c r="B120" s="402"/>
      <c r="C120" s="168" t="s">
        <v>496</v>
      </c>
      <c r="D120" s="402"/>
      <c r="E120" s="370">
        <f>E121+E156</f>
        <v>6771.1000000000013</v>
      </c>
      <c r="F120" s="402"/>
      <c r="G120" s="402"/>
      <c r="H120" s="171"/>
      <c r="I120" s="173"/>
      <c r="J120" s="395"/>
      <c r="K120" s="174">
        <f>E120/$E$5%</f>
        <v>2.1290464176202328</v>
      </c>
      <c r="L120" s="173"/>
      <c r="M120" s="172"/>
      <c r="N120" s="473"/>
      <c r="O120" s="386"/>
      <c r="P120" s="305"/>
      <c r="Q120" s="305"/>
      <c r="R120" s="305"/>
      <c r="S120" s="305"/>
      <c r="T120" s="305"/>
      <c r="U120" s="305"/>
      <c r="V120" s="305"/>
      <c r="W120" s="305"/>
      <c r="X120" s="305"/>
      <c r="Y120" s="305"/>
      <c r="Z120" s="305"/>
      <c r="AA120" s="305"/>
      <c r="AB120" s="305"/>
    </row>
    <row r="121" spans="1:28" s="447" customFormat="1" ht="22.5" customHeight="1" x14ac:dyDescent="0.2">
      <c r="A121" s="465" t="s">
        <v>358</v>
      </c>
      <c r="B121" s="438" t="s">
        <v>416</v>
      </c>
      <c r="C121" s="439" t="s">
        <v>398</v>
      </c>
      <c r="D121" s="438" t="s">
        <v>416</v>
      </c>
      <c r="E121" s="441">
        <f>SUM(E122:E155)</f>
        <v>5838.9000000000015</v>
      </c>
      <c r="F121" s="467" t="s">
        <v>144</v>
      </c>
      <c r="G121" s="438" t="s">
        <v>144</v>
      </c>
      <c r="H121" s="455" t="s">
        <v>144</v>
      </c>
      <c r="I121" s="442"/>
      <c r="J121" s="442"/>
      <c r="K121" s="409">
        <f>E121/$E$5%</f>
        <v>1.835933471347754</v>
      </c>
      <c r="L121" s="442"/>
      <c r="M121" s="443"/>
      <c r="N121" s="444"/>
      <c r="O121" s="445"/>
      <c r="P121" s="446">
        <v>22</v>
      </c>
      <c r="Q121" s="446"/>
      <c r="R121" s="446"/>
      <c r="S121" s="446"/>
      <c r="T121" s="446"/>
      <c r="U121" s="446"/>
      <c r="V121" s="446"/>
      <c r="W121" s="446"/>
      <c r="X121" s="446"/>
      <c r="Y121" s="446"/>
      <c r="Z121" s="446"/>
      <c r="AA121" s="446"/>
      <c r="AB121" s="446"/>
    </row>
    <row r="122" spans="1:28" s="279" customFormat="1" ht="22.5" customHeight="1" x14ac:dyDescent="0.2">
      <c r="A122" s="198"/>
      <c r="B122" s="132" t="s">
        <v>459</v>
      </c>
      <c r="C122" s="178" t="s">
        <v>398</v>
      </c>
      <c r="D122" s="132" t="s">
        <v>459</v>
      </c>
      <c r="E122" s="371">
        <v>100</v>
      </c>
      <c r="F122" s="134" t="s">
        <v>144</v>
      </c>
      <c r="G122" s="134" t="s">
        <v>144</v>
      </c>
      <c r="H122" s="134" t="s">
        <v>144</v>
      </c>
      <c r="I122" s="179"/>
      <c r="J122" s="179"/>
      <c r="K122" s="200"/>
      <c r="L122" s="201"/>
      <c r="M122" s="202"/>
      <c r="N122" s="148"/>
      <c r="O122" s="193"/>
      <c r="P122" s="278"/>
      <c r="Q122" s="278"/>
      <c r="R122" s="278"/>
      <c r="S122" s="278"/>
      <c r="T122" s="278"/>
      <c r="U122" s="278"/>
      <c r="V122" s="278"/>
      <c r="W122" s="278"/>
      <c r="X122" s="278"/>
      <c r="Y122" s="278"/>
      <c r="Z122" s="278"/>
      <c r="AA122" s="278"/>
      <c r="AB122" s="278"/>
    </row>
    <row r="123" spans="1:28" s="279" customFormat="1" ht="22.5" customHeight="1" x14ac:dyDescent="0.2">
      <c r="A123" s="198"/>
      <c r="B123" s="132" t="s">
        <v>412</v>
      </c>
      <c r="C123" s="178" t="s">
        <v>398</v>
      </c>
      <c r="D123" s="132" t="s">
        <v>412</v>
      </c>
      <c r="E123" s="371">
        <v>100</v>
      </c>
      <c r="F123" s="134" t="s">
        <v>144</v>
      </c>
      <c r="G123" s="134" t="s">
        <v>144</v>
      </c>
      <c r="H123" s="134" t="s">
        <v>144</v>
      </c>
      <c r="I123" s="179"/>
      <c r="J123" s="179"/>
      <c r="K123" s="200"/>
      <c r="L123" s="201"/>
      <c r="M123" s="202"/>
      <c r="N123" s="148"/>
      <c r="O123" s="193"/>
      <c r="P123" s="278"/>
      <c r="Q123" s="278"/>
      <c r="R123" s="278"/>
      <c r="S123" s="278"/>
      <c r="T123" s="278"/>
      <c r="U123" s="278"/>
      <c r="V123" s="278"/>
      <c r="W123" s="278"/>
      <c r="X123" s="278"/>
      <c r="Y123" s="278"/>
      <c r="Z123" s="278"/>
      <c r="AA123" s="278"/>
      <c r="AB123" s="278"/>
    </row>
    <row r="124" spans="1:28" s="279" customFormat="1" ht="22.5" customHeight="1" x14ac:dyDescent="0.2">
      <c r="A124" s="198"/>
      <c r="B124" s="132" t="s">
        <v>411</v>
      </c>
      <c r="C124" s="178" t="s">
        <v>398</v>
      </c>
      <c r="D124" s="132" t="s">
        <v>411</v>
      </c>
      <c r="E124" s="371">
        <v>114.4</v>
      </c>
      <c r="F124" s="134" t="s">
        <v>144</v>
      </c>
      <c r="G124" s="134" t="s">
        <v>144</v>
      </c>
      <c r="H124" s="134" t="s">
        <v>144</v>
      </c>
      <c r="I124" s="179"/>
      <c r="J124" s="179"/>
      <c r="K124" s="200"/>
      <c r="L124" s="201"/>
      <c r="M124" s="202"/>
      <c r="N124" s="148"/>
      <c r="O124" s="193"/>
      <c r="P124" s="278"/>
      <c r="Q124" s="278"/>
      <c r="R124" s="278"/>
      <c r="S124" s="278"/>
      <c r="T124" s="278"/>
      <c r="U124" s="278"/>
      <c r="V124" s="278"/>
      <c r="W124" s="278"/>
      <c r="X124" s="278"/>
      <c r="Y124" s="278"/>
      <c r="Z124" s="278"/>
      <c r="AA124" s="278"/>
      <c r="AB124" s="278"/>
    </row>
    <row r="125" spans="1:28" s="279" customFormat="1" ht="22.5" customHeight="1" x14ac:dyDescent="0.2">
      <c r="A125" s="198"/>
      <c r="B125" s="132" t="s">
        <v>408</v>
      </c>
      <c r="C125" s="178" t="s">
        <v>398</v>
      </c>
      <c r="D125" s="132" t="s">
        <v>408</v>
      </c>
      <c r="E125" s="371">
        <v>175</v>
      </c>
      <c r="F125" s="134" t="s">
        <v>144</v>
      </c>
      <c r="G125" s="134" t="s">
        <v>144</v>
      </c>
      <c r="H125" s="134" t="s">
        <v>144</v>
      </c>
      <c r="I125" s="179"/>
      <c r="J125" s="179"/>
      <c r="K125" s="200"/>
      <c r="L125" s="201"/>
      <c r="M125" s="202"/>
      <c r="N125" s="148"/>
      <c r="O125" s="193"/>
      <c r="P125" s="278"/>
      <c r="Q125" s="278"/>
      <c r="R125" s="278"/>
      <c r="S125" s="278"/>
      <c r="T125" s="278"/>
      <c r="U125" s="278"/>
      <c r="V125" s="278"/>
      <c r="W125" s="278"/>
      <c r="X125" s="278"/>
      <c r="Y125" s="278"/>
      <c r="Z125" s="278"/>
      <c r="AA125" s="278"/>
      <c r="AB125" s="278"/>
    </row>
    <row r="126" spans="1:28" s="279" customFormat="1" ht="22.5" customHeight="1" x14ac:dyDescent="0.2">
      <c r="A126" s="198"/>
      <c r="B126" s="132" t="s">
        <v>407</v>
      </c>
      <c r="C126" s="178" t="s">
        <v>398</v>
      </c>
      <c r="D126" s="132" t="s">
        <v>407</v>
      </c>
      <c r="E126" s="371">
        <v>85</v>
      </c>
      <c r="F126" s="134" t="s">
        <v>144</v>
      </c>
      <c r="G126" s="134" t="s">
        <v>144</v>
      </c>
      <c r="H126" s="134" t="s">
        <v>144</v>
      </c>
      <c r="I126" s="179"/>
      <c r="J126" s="179"/>
      <c r="K126" s="200"/>
      <c r="L126" s="201"/>
      <c r="M126" s="202"/>
      <c r="N126" s="148"/>
      <c r="O126" s="193"/>
      <c r="P126" s="278"/>
      <c r="Q126" s="278"/>
      <c r="R126" s="278"/>
      <c r="S126" s="278"/>
      <c r="T126" s="278"/>
      <c r="U126" s="278"/>
      <c r="V126" s="278"/>
      <c r="W126" s="278"/>
      <c r="X126" s="278"/>
      <c r="Y126" s="278"/>
      <c r="Z126" s="278"/>
      <c r="AA126" s="278"/>
      <c r="AB126" s="278"/>
    </row>
    <row r="127" spans="1:28" s="279" customFormat="1" ht="22.5" customHeight="1" x14ac:dyDescent="0.2">
      <c r="A127" s="198"/>
      <c r="B127" s="132" t="s">
        <v>406</v>
      </c>
      <c r="C127" s="178" t="s">
        <v>398</v>
      </c>
      <c r="D127" s="132" t="s">
        <v>406</v>
      </c>
      <c r="E127" s="371">
        <v>158.5</v>
      </c>
      <c r="F127" s="134" t="s">
        <v>144</v>
      </c>
      <c r="G127" s="134" t="s">
        <v>144</v>
      </c>
      <c r="H127" s="134" t="s">
        <v>144</v>
      </c>
      <c r="I127" s="179"/>
      <c r="J127" s="179"/>
      <c r="K127" s="200"/>
      <c r="L127" s="201"/>
      <c r="M127" s="202"/>
      <c r="N127" s="148"/>
      <c r="O127" s="193"/>
      <c r="P127" s="278"/>
      <c r="Q127" s="278"/>
      <c r="R127" s="278"/>
      <c r="S127" s="278"/>
      <c r="T127" s="278"/>
      <c r="U127" s="278"/>
      <c r="V127" s="278"/>
      <c r="W127" s="278"/>
      <c r="X127" s="278"/>
      <c r="Y127" s="278"/>
      <c r="Z127" s="278"/>
      <c r="AA127" s="278"/>
      <c r="AB127" s="278"/>
    </row>
    <row r="128" spans="1:28" s="279" customFormat="1" ht="22.5" customHeight="1" x14ac:dyDescent="0.2">
      <c r="A128" s="198"/>
      <c r="B128" s="132" t="s">
        <v>405</v>
      </c>
      <c r="C128" s="178" t="s">
        <v>398</v>
      </c>
      <c r="D128" s="132" t="s">
        <v>405</v>
      </c>
      <c r="E128" s="371">
        <v>85</v>
      </c>
      <c r="F128" s="134" t="s">
        <v>144</v>
      </c>
      <c r="G128" s="134" t="s">
        <v>144</v>
      </c>
      <c r="H128" s="134" t="s">
        <v>144</v>
      </c>
      <c r="I128" s="179"/>
      <c r="J128" s="179"/>
      <c r="K128" s="200"/>
      <c r="L128" s="201"/>
      <c r="M128" s="202"/>
      <c r="N128" s="148"/>
      <c r="O128" s="193"/>
      <c r="P128" s="278"/>
      <c r="Q128" s="278"/>
      <c r="R128" s="278"/>
      <c r="S128" s="278"/>
      <c r="T128" s="278"/>
      <c r="U128" s="278"/>
      <c r="V128" s="278"/>
      <c r="W128" s="278"/>
      <c r="X128" s="278"/>
      <c r="Y128" s="278"/>
      <c r="Z128" s="278"/>
      <c r="AA128" s="278"/>
      <c r="AB128" s="278"/>
    </row>
    <row r="129" spans="1:28" s="279" customFormat="1" ht="22.5" customHeight="1" x14ac:dyDescent="0.2">
      <c r="A129" s="198"/>
      <c r="B129" s="132" t="s">
        <v>447</v>
      </c>
      <c r="C129" s="178" t="s">
        <v>398</v>
      </c>
      <c r="D129" s="132" t="s">
        <v>447</v>
      </c>
      <c r="E129" s="371">
        <v>200</v>
      </c>
      <c r="F129" s="134" t="s">
        <v>144</v>
      </c>
      <c r="G129" s="134" t="s">
        <v>144</v>
      </c>
      <c r="H129" s="134" t="s">
        <v>144</v>
      </c>
      <c r="I129" s="179"/>
      <c r="J129" s="179"/>
      <c r="K129" s="200"/>
      <c r="L129" s="201"/>
      <c r="M129" s="202"/>
      <c r="N129" s="148"/>
      <c r="O129" s="193"/>
      <c r="P129" s="278"/>
      <c r="Q129" s="278"/>
      <c r="R129" s="278"/>
      <c r="S129" s="278"/>
      <c r="T129" s="278"/>
      <c r="U129" s="278"/>
      <c r="V129" s="278"/>
      <c r="W129" s="278"/>
      <c r="X129" s="278"/>
      <c r="Y129" s="278"/>
      <c r="Z129" s="278"/>
      <c r="AA129" s="278"/>
      <c r="AB129" s="278"/>
    </row>
    <row r="130" spans="1:28" s="279" customFormat="1" ht="22.5" customHeight="1" x14ac:dyDescent="0.2">
      <c r="A130" s="198"/>
      <c r="B130" s="132" t="s">
        <v>446</v>
      </c>
      <c r="C130" s="178" t="s">
        <v>398</v>
      </c>
      <c r="D130" s="132" t="s">
        <v>446</v>
      </c>
      <c r="E130" s="371">
        <v>200</v>
      </c>
      <c r="F130" s="134" t="s">
        <v>144</v>
      </c>
      <c r="G130" s="134" t="s">
        <v>144</v>
      </c>
      <c r="H130" s="134" t="s">
        <v>144</v>
      </c>
      <c r="I130" s="179"/>
      <c r="J130" s="179"/>
      <c r="K130" s="200"/>
      <c r="L130" s="201"/>
      <c r="M130" s="202"/>
      <c r="N130" s="148"/>
      <c r="O130" s="193"/>
      <c r="P130" s="278"/>
      <c r="Q130" s="278"/>
      <c r="R130" s="278"/>
      <c r="S130" s="278"/>
      <c r="T130" s="278"/>
      <c r="U130" s="278"/>
      <c r="V130" s="278"/>
      <c r="W130" s="278"/>
      <c r="X130" s="278"/>
      <c r="Y130" s="278"/>
      <c r="Z130" s="278"/>
      <c r="AA130" s="278"/>
      <c r="AB130" s="278"/>
    </row>
    <row r="131" spans="1:28" s="279" customFormat="1" ht="22.5" customHeight="1" x14ac:dyDescent="0.2">
      <c r="A131" s="198"/>
      <c r="B131" s="132" t="s">
        <v>445</v>
      </c>
      <c r="C131" s="178" t="s">
        <v>398</v>
      </c>
      <c r="D131" s="132" t="s">
        <v>445</v>
      </c>
      <c r="E131" s="371">
        <v>172.2</v>
      </c>
      <c r="F131" s="134" t="s">
        <v>144</v>
      </c>
      <c r="G131" s="134" t="s">
        <v>144</v>
      </c>
      <c r="H131" s="134" t="s">
        <v>144</v>
      </c>
      <c r="I131" s="179"/>
      <c r="J131" s="179"/>
      <c r="K131" s="200"/>
      <c r="L131" s="201"/>
      <c r="M131" s="202"/>
      <c r="N131" s="148"/>
      <c r="O131" s="193"/>
      <c r="P131" s="278"/>
      <c r="Q131" s="278"/>
      <c r="R131" s="278"/>
      <c r="S131" s="278"/>
      <c r="T131" s="278"/>
      <c r="U131" s="278"/>
      <c r="V131" s="278"/>
      <c r="W131" s="278"/>
      <c r="X131" s="278"/>
      <c r="Y131" s="278"/>
      <c r="Z131" s="278"/>
      <c r="AA131" s="278"/>
      <c r="AB131" s="278"/>
    </row>
    <row r="132" spans="1:28" s="279" customFormat="1" ht="22.5" customHeight="1" x14ac:dyDescent="0.2">
      <c r="A132" s="198"/>
      <c r="B132" s="132" t="s">
        <v>444</v>
      </c>
      <c r="C132" s="178" t="s">
        <v>398</v>
      </c>
      <c r="D132" s="132" t="s">
        <v>444</v>
      </c>
      <c r="E132" s="371">
        <v>180</v>
      </c>
      <c r="F132" s="134" t="s">
        <v>144</v>
      </c>
      <c r="G132" s="134" t="s">
        <v>144</v>
      </c>
      <c r="H132" s="134" t="s">
        <v>144</v>
      </c>
      <c r="I132" s="179"/>
      <c r="J132" s="179"/>
      <c r="K132" s="200"/>
      <c r="L132" s="201"/>
      <c r="M132" s="202"/>
      <c r="N132" s="148"/>
      <c r="O132" s="193"/>
      <c r="P132" s="278"/>
      <c r="Q132" s="278"/>
      <c r="R132" s="278"/>
      <c r="S132" s="278"/>
      <c r="T132" s="278"/>
      <c r="U132" s="278"/>
      <c r="V132" s="278"/>
      <c r="W132" s="278"/>
      <c r="X132" s="278"/>
      <c r="Y132" s="278"/>
      <c r="Z132" s="278"/>
      <c r="AA132" s="278"/>
      <c r="AB132" s="278"/>
    </row>
    <row r="133" spans="1:28" s="279" customFormat="1" ht="22.5" customHeight="1" x14ac:dyDescent="0.2">
      <c r="A133" s="198"/>
      <c r="B133" s="132" t="s">
        <v>443</v>
      </c>
      <c r="C133" s="178" t="s">
        <v>398</v>
      </c>
      <c r="D133" s="132" t="s">
        <v>443</v>
      </c>
      <c r="E133" s="371">
        <v>180</v>
      </c>
      <c r="F133" s="134" t="s">
        <v>144</v>
      </c>
      <c r="G133" s="134" t="s">
        <v>144</v>
      </c>
      <c r="H133" s="134" t="s">
        <v>144</v>
      </c>
      <c r="I133" s="179"/>
      <c r="J133" s="179"/>
      <c r="K133" s="200"/>
      <c r="L133" s="201"/>
      <c r="M133" s="202"/>
      <c r="N133" s="148"/>
      <c r="O133" s="193"/>
      <c r="P133" s="278"/>
      <c r="Q133" s="278"/>
      <c r="R133" s="278"/>
      <c r="S133" s="278"/>
      <c r="T133" s="278"/>
      <c r="U133" s="278"/>
      <c r="V133" s="278"/>
      <c r="W133" s="278"/>
      <c r="X133" s="278"/>
      <c r="Y133" s="278"/>
      <c r="Z133" s="278"/>
      <c r="AA133" s="278"/>
      <c r="AB133" s="278"/>
    </row>
    <row r="134" spans="1:28" s="279" customFormat="1" ht="22.5" customHeight="1" x14ac:dyDescent="0.2">
      <c r="A134" s="198"/>
      <c r="B134" s="132" t="s">
        <v>402</v>
      </c>
      <c r="C134" s="178" t="s">
        <v>398</v>
      </c>
      <c r="D134" s="132" t="s">
        <v>402</v>
      </c>
      <c r="E134" s="371">
        <v>194.3</v>
      </c>
      <c r="F134" s="134" t="s">
        <v>144</v>
      </c>
      <c r="G134" s="134" t="s">
        <v>144</v>
      </c>
      <c r="H134" s="134" t="s">
        <v>144</v>
      </c>
      <c r="I134" s="179"/>
      <c r="J134" s="179"/>
      <c r="K134" s="200"/>
      <c r="L134" s="201"/>
      <c r="M134" s="202"/>
      <c r="N134" s="148"/>
      <c r="O134" s="193"/>
      <c r="P134" s="278"/>
      <c r="Q134" s="278"/>
      <c r="R134" s="278"/>
      <c r="S134" s="278"/>
      <c r="T134" s="278"/>
      <c r="U134" s="278"/>
      <c r="V134" s="278"/>
      <c r="W134" s="278"/>
      <c r="X134" s="278"/>
      <c r="Y134" s="278"/>
      <c r="Z134" s="278"/>
      <c r="AA134" s="278"/>
      <c r="AB134" s="278"/>
    </row>
    <row r="135" spans="1:28" s="279" customFormat="1" ht="22.5" customHeight="1" x14ac:dyDescent="0.2">
      <c r="A135" s="198"/>
      <c r="B135" s="132" t="s">
        <v>403</v>
      </c>
      <c r="C135" s="178" t="s">
        <v>398</v>
      </c>
      <c r="D135" s="132" t="s">
        <v>403</v>
      </c>
      <c r="E135" s="371">
        <v>180</v>
      </c>
      <c r="F135" s="134" t="s">
        <v>144</v>
      </c>
      <c r="G135" s="134" t="s">
        <v>144</v>
      </c>
      <c r="H135" s="134" t="s">
        <v>144</v>
      </c>
      <c r="I135" s="179"/>
      <c r="J135" s="179"/>
      <c r="K135" s="200"/>
      <c r="L135" s="201"/>
      <c r="M135" s="202"/>
      <c r="N135" s="148"/>
      <c r="O135" s="193"/>
      <c r="P135" s="278"/>
      <c r="Q135" s="278"/>
      <c r="R135" s="278"/>
      <c r="S135" s="278"/>
      <c r="T135" s="278"/>
      <c r="U135" s="278"/>
      <c r="V135" s="278"/>
      <c r="W135" s="278"/>
      <c r="X135" s="278"/>
      <c r="Y135" s="278"/>
      <c r="Z135" s="278"/>
      <c r="AA135" s="278"/>
      <c r="AB135" s="278"/>
    </row>
    <row r="136" spans="1:28" s="279" customFormat="1" ht="22.5" customHeight="1" x14ac:dyDescent="0.2">
      <c r="A136" s="198"/>
      <c r="B136" s="132" t="s">
        <v>404</v>
      </c>
      <c r="C136" s="178" t="s">
        <v>398</v>
      </c>
      <c r="D136" s="132" t="s">
        <v>404</v>
      </c>
      <c r="E136" s="371">
        <v>180</v>
      </c>
      <c r="F136" s="134" t="s">
        <v>144</v>
      </c>
      <c r="G136" s="134" t="s">
        <v>144</v>
      </c>
      <c r="H136" s="134" t="s">
        <v>144</v>
      </c>
      <c r="I136" s="179"/>
      <c r="J136" s="179"/>
      <c r="K136" s="200"/>
      <c r="L136" s="201"/>
      <c r="M136" s="202"/>
      <c r="N136" s="148"/>
      <c r="O136" s="193"/>
      <c r="P136" s="278"/>
      <c r="Q136" s="278"/>
      <c r="R136" s="278"/>
      <c r="S136" s="278"/>
      <c r="T136" s="278"/>
      <c r="U136" s="278"/>
      <c r="V136" s="278"/>
      <c r="W136" s="278"/>
      <c r="X136" s="278"/>
      <c r="Y136" s="278"/>
      <c r="Z136" s="278"/>
      <c r="AA136" s="278"/>
      <c r="AB136" s="278"/>
    </row>
    <row r="137" spans="1:28" s="279" customFormat="1" ht="22.5" customHeight="1" x14ac:dyDescent="0.2">
      <c r="A137" s="198"/>
      <c r="B137" s="132" t="s">
        <v>401</v>
      </c>
      <c r="C137" s="178" t="s">
        <v>398</v>
      </c>
      <c r="D137" s="132" t="s">
        <v>401</v>
      </c>
      <c r="E137" s="371">
        <v>180</v>
      </c>
      <c r="F137" s="134" t="s">
        <v>144</v>
      </c>
      <c r="G137" s="134" t="s">
        <v>144</v>
      </c>
      <c r="H137" s="134" t="s">
        <v>144</v>
      </c>
      <c r="I137" s="179"/>
      <c r="J137" s="179"/>
      <c r="K137" s="200"/>
      <c r="L137" s="201"/>
      <c r="M137" s="202"/>
      <c r="N137" s="148"/>
      <c r="O137" s="193"/>
      <c r="P137" s="278"/>
      <c r="Q137" s="278"/>
      <c r="R137" s="278"/>
      <c r="S137" s="278"/>
      <c r="T137" s="278"/>
      <c r="U137" s="278"/>
      <c r="V137" s="278"/>
      <c r="W137" s="278"/>
      <c r="X137" s="278"/>
      <c r="Y137" s="278"/>
      <c r="Z137" s="278"/>
      <c r="AA137" s="278"/>
      <c r="AB137" s="278"/>
    </row>
    <row r="138" spans="1:28" s="279" customFormat="1" ht="22.5" customHeight="1" x14ac:dyDescent="0.2">
      <c r="A138" s="198"/>
      <c r="B138" s="132" t="s">
        <v>438</v>
      </c>
      <c r="C138" s="178" t="s">
        <v>398</v>
      </c>
      <c r="D138" s="132" t="s">
        <v>438</v>
      </c>
      <c r="E138" s="371">
        <v>180</v>
      </c>
      <c r="F138" s="134" t="s">
        <v>144</v>
      </c>
      <c r="G138" s="134" t="s">
        <v>144</v>
      </c>
      <c r="H138" s="134" t="s">
        <v>144</v>
      </c>
      <c r="I138" s="179"/>
      <c r="J138" s="179"/>
      <c r="K138" s="200"/>
      <c r="L138" s="201"/>
      <c r="M138" s="202"/>
      <c r="N138" s="148"/>
      <c r="O138" s="193"/>
      <c r="P138" s="278"/>
      <c r="Q138" s="278"/>
      <c r="R138" s="278"/>
      <c r="S138" s="278"/>
      <c r="T138" s="278"/>
      <c r="U138" s="278"/>
      <c r="V138" s="278"/>
      <c r="W138" s="278"/>
      <c r="X138" s="278"/>
      <c r="Y138" s="278"/>
      <c r="Z138" s="278"/>
      <c r="AA138" s="278"/>
      <c r="AB138" s="278"/>
    </row>
    <row r="139" spans="1:28" s="279" customFormat="1" ht="22.5" customHeight="1" x14ac:dyDescent="0.2">
      <c r="A139" s="198"/>
      <c r="B139" s="132" t="s">
        <v>400</v>
      </c>
      <c r="C139" s="178" t="s">
        <v>398</v>
      </c>
      <c r="D139" s="132" t="s">
        <v>400</v>
      </c>
      <c r="E139" s="371">
        <v>180</v>
      </c>
      <c r="F139" s="134" t="s">
        <v>144</v>
      </c>
      <c r="G139" s="134" t="s">
        <v>144</v>
      </c>
      <c r="H139" s="134" t="s">
        <v>144</v>
      </c>
      <c r="I139" s="179"/>
      <c r="J139" s="179"/>
      <c r="K139" s="200"/>
      <c r="L139" s="201"/>
      <c r="M139" s="202"/>
      <c r="N139" s="148"/>
      <c r="O139" s="193"/>
      <c r="P139" s="278"/>
      <c r="Q139" s="278"/>
      <c r="R139" s="278"/>
      <c r="S139" s="278"/>
      <c r="T139" s="278"/>
      <c r="U139" s="278"/>
      <c r="V139" s="278"/>
      <c r="W139" s="278"/>
      <c r="X139" s="278"/>
      <c r="Y139" s="278"/>
      <c r="Z139" s="278"/>
      <c r="AA139" s="278"/>
      <c r="AB139" s="278"/>
    </row>
    <row r="140" spans="1:28" s="279" customFormat="1" ht="22.5" customHeight="1" x14ac:dyDescent="0.2">
      <c r="A140" s="198"/>
      <c r="B140" s="132" t="s">
        <v>399</v>
      </c>
      <c r="C140" s="178" t="s">
        <v>398</v>
      </c>
      <c r="D140" s="132" t="s">
        <v>399</v>
      </c>
      <c r="E140" s="371">
        <v>180</v>
      </c>
      <c r="F140" s="134" t="s">
        <v>144</v>
      </c>
      <c r="G140" s="134" t="s">
        <v>144</v>
      </c>
      <c r="H140" s="134" t="s">
        <v>144</v>
      </c>
      <c r="I140" s="179"/>
      <c r="J140" s="179"/>
      <c r="K140" s="200"/>
      <c r="L140" s="201"/>
      <c r="M140" s="202"/>
      <c r="N140" s="148"/>
      <c r="O140" s="193"/>
      <c r="P140" s="278"/>
      <c r="Q140" s="278"/>
      <c r="R140" s="278"/>
      <c r="S140" s="278"/>
      <c r="T140" s="278"/>
      <c r="U140" s="278"/>
      <c r="V140" s="278"/>
      <c r="W140" s="278"/>
      <c r="X140" s="278"/>
      <c r="Y140" s="278"/>
      <c r="Z140" s="278"/>
      <c r="AA140" s="278"/>
      <c r="AB140" s="278"/>
    </row>
    <row r="141" spans="1:28" s="279" customFormat="1" ht="22.5" customHeight="1" x14ac:dyDescent="0.2">
      <c r="A141" s="198"/>
      <c r="B141" s="132" t="s">
        <v>440</v>
      </c>
      <c r="C141" s="178" t="s">
        <v>398</v>
      </c>
      <c r="D141" s="132" t="s">
        <v>440</v>
      </c>
      <c r="E141" s="371">
        <v>190.8</v>
      </c>
      <c r="F141" s="134" t="s">
        <v>144</v>
      </c>
      <c r="G141" s="134" t="s">
        <v>144</v>
      </c>
      <c r="H141" s="134" t="s">
        <v>144</v>
      </c>
      <c r="I141" s="179"/>
      <c r="J141" s="179"/>
      <c r="K141" s="200"/>
      <c r="L141" s="201"/>
      <c r="M141" s="202"/>
      <c r="N141" s="148"/>
      <c r="O141" s="193"/>
      <c r="P141" s="278"/>
      <c r="Q141" s="278"/>
      <c r="R141" s="278"/>
      <c r="S141" s="278"/>
      <c r="T141" s="278"/>
      <c r="U141" s="278"/>
      <c r="V141" s="278"/>
      <c r="W141" s="278"/>
      <c r="X141" s="278"/>
      <c r="Y141" s="278"/>
      <c r="Z141" s="278"/>
      <c r="AA141" s="278"/>
      <c r="AB141" s="278"/>
    </row>
    <row r="142" spans="1:28" s="279" customFormat="1" ht="22.5" customHeight="1" x14ac:dyDescent="0.2">
      <c r="A142" s="198"/>
      <c r="B142" s="132" t="s">
        <v>441</v>
      </c>
      <c r="C142" s="178" t="s">
        <v>398</v>
      </c>
      <c r="D142" s="132" t="s">
        <v>441</v>
      </c>
      <c r="E142" s="371">
        <v>180</v>
      </c>
      <c r="F142" s="134" t="s">
        <v>144</v>
      </c>
      <c r="G142" s="134" t="s">
        <v>144</v>
      </c>
      <c r="H142" s="134" t="s">
        <v>144</v>
      </c>
      <c r="I142" s="179"/>
      <c r="J142" s="179"/>
      <c r="K142" s="200"/>
      <c r="L142" s="201"/>
      <c r="M142" s="202"/>
      <c r="N142" s="148"/>
      <c r="O142" s="193"/>
      <c r="P142" s="278"/>
      <c r="Q142" s="278"/>
      <c r="R142" s="278"/>
      <c r="S142" s="278"/>
      <c r="T142" s="278"/>
      <c r="U142" s="278"/>
      <c r="V142" s="278"/>
      <c r="W142" s="278"/>
      <c r="X142" s="278"/>
      <c r="Y142" s="278"/>
      <c r="Z142" s="278"/>
      <c r="AA142" s="278"/>
      <c r="AB142" s="278"/>
    </row>
    <row r="143" spans="1:28" s="279" customFormat="1" ht="22.5" customHeight="1" x14ac:dyDescent="0.2">
      <c r="A143" s="198"/>
      <c r="B143" s="132" t="s">
        <v>442</v>
      </c>
      <c r="C143" s="178" t="s">
        <v>398</v>
      </c>
      <c r="D143" s="132" t="s">
        <v>442</v>
      </c>
      <c r="E143" s="371">
        <v>189.5</v>
      </c>
      <c r="F143" s="134" t="s">
        <v>144</v>
      </c>
      <c r="G143" s="134" t="s">
        <v>144</v>
      </c>
      <c r="H143" s="134" t="s">
        <v>144</v>
      </c>
      <c r="I143" s="179"/>
      <c r="J143" s="179"/>
      <c r="K143" s="200"/>
      <c r="L143" s="201"/>
      <c r="M143" s="202"/>
      <c r="N143" s="148"/>
      <c r="O143" s="193"/>
      <c r="P143" s="278"/>
      <c r="Q143" s="278"/>
      <c r="R143" s="278"/>
      <c r="S143" s="278"/>
      <c r="T143" s="278"/>
      <c r="U143" s="278"/>
      <c r="V143" s="278"/>
      <c r="W143" s="278"/>
      <c r="X143" s="278"/>
      <c r="Y143" s="278"/>
      <c r="Z143" s="278"/>
      <c r="AA143" s="278"/>
      <c r="AB143" s="278"/>
    </row>
    <row r="144" spans="1:28" s="279" customFormat="1" ht="22.5" customHeight="1" x14ac:dyDescent="0.2">
      <c r="A144" s="198"/>
      <c r="B144" s="132" t="s">
        <v>435</v>
      </c>
      <c r="C144" s="178" t="s">
        <v>398</v>
      </c>
      <c r="D144" s="132" t="s">
        <v>435</v>
      </c>
      <c r="E144" s="371">
        <v>344.7</v>
      </c>
      <c r="F144" s="134" t="s">
        <v>144</v>
      </c>
      <c r="G144" s="134" t="s">
        <v>144</v>
      </c>
      <c r="H144" s="134" t="s">
        <v>144</v>
      </c>
      <c r="I144" s="179"/>
      <c r="J144" s="179"/>
      <c r="K144" s="200"/>
      <c r="L144" s="201"/>
      <c r="M144" s="202"/>
      <c r="N144" s="148"/>
      <c r="O144" s="193"/>
      <c r="P144" s="278"/>
      <c r="Q144" s="278"/>
      <c r="R144" s="278"/>
      <c r="S144" s="278"/>
      <c r="T144" s="278"/>
      <c r="U144" s="278"/>
      <c r="V144" s="278"/>
      <c r="W144" s="278"/>
      <c r="X144" s="278"/>
      <c r="Y144" s="278"/>
      <c r="Z144" s="278"/>
      <c r="AA144" s="278"/>
      <c r="AB144" s="278"/>
    </row>
    <row r="145" spans="1:28" s="279" customFormat="1" ht="22.5" customHeight="1" x14ac:dyDescent="0.2">
      <c r="A145" s="198"/>
      <c r="B145" s="132" t="s">
        <v>439</v>
      </c>
      <c r="C145" s="178" t="s">
        <v>398</v>
      </c>
      <c r="D145" s="132" t="s">
        <v>439</v>
      </c>
      <c r="E145" s="371">
        <v>123.2</v>
      </c>
      <c r="F145" s="134" t="s">
        <v>144</v>
      </c>
      <c r="G145" s="134" t="s">
        <v>144</v>
      </c>
      <c r="H145" s="134" t="s">
        <v>144</v>
      </c>
      <c r="I145" s="179"/>
      <c r="J145" s="179"/>
      <c r="K145" s="200"/>
      <c r="L145" s="201"/>
      <c r="M145" s="202"/>
      <c r="N145" s="148"/>
      <c r="O145" s="193"/>
      <c r="P145" s="278"/>
      <c r="Q145" s="278"/>
      <c r="R145" s="278"/>
      <c r="S145" s="278"/>
      <c r="T145" s="278"/>
      <c r="U145" s="278"/>
      <c r="V145" s="278"/>
      <c r="W145" s="278"/>
      <c r="X145" s="278"/>
      <c r="Y145" s="278"/>
      <c r="Z145" s="278"/>
      <c r="AA145" s="278"/>
      <c r="AB145" s="278"/>
    </row>
    <row r="146" spans="1:28" s="279" customFormat="1" ht="22.5" customHeight="1" x14ac:dyDescent="0.2">
      <c r="A146" s="198"/>
      <c r="B146" s="132" t="s">
        <v>437</v>
      </c>
      <c r="C146" s="178" t="s">
        <v>398</v>
      </c>
      <c r="D146" s="132" t="s">
        <v>437</v>
      </c>
      <c r="E146" s="371">
        <v>109.9</v>
      </c>
      <c r="F146" s="134" t="s">
        <v>144</v>
      </c>
      <c r="G146" s="134" t="s">
        <v>144</v>
      </c>
      <c r="H146" s="134" t="s">
        <v>144</v>
      </c>
      <c r="I146" s="179"/>
      <c r="J146" s="179"/>
      <c r="K146" s="200"/>
      <c r="L146" s="201"/>
      <c r="M146" s="202"/>
      <c r="N146" s="148"/>
      <c r="O146" s="193"/>
      <c r="P146" s="278"/>
      <c r="Q146" s="278"/>
      <c r="R146" s="278"/>
      <c r="S146" s="278"/>
      <c r="T146" s="278"/>
      <c r="U146" s="278"/>
      <c r="V146" s="278"/>
      <c r="W146" s="278"/>
      <c r="X146" s="278"/>
      <c r="Y146" s="278"/>
      <c r="Z146" s="278"/>
      <c r="AA146" s="278"/>
      <c r="AB146" s="278"/>
    </row>
    <row r="147" spans="1:28" s="279" customFormat="1" ht="22.5" customHeight="1" x14ac:dyDescent="0.2">
      <c r="A147" s="198"/>
      <c r="B147" s="132" t="s">
        <v>436</v>
      </c>
      <c r="C147" s="178" t="s">
        <v>398</v>
      </c>
      <c r="D147" s="132" t="s">
        <v>436</v>
      </c>
      <c r="E147" s="371">
        <v>100.2</v>
      </c>
      <c r="F147" s="134" t="s">
        <v>144</v>
      </c>
      <c r="G147" s="134" t="s">
        <v>144</v>
      </c>
      <c r="H147" s="134" t="s">
        <v>144</v>
      </c>
      <c r="I147" s="179"/>
      <c r="J147" s="179"/>
      <c r="K147" s="200"/>
      <c r="L147" s="201"/>
      <c r="M147" s="202"/>
      <c r="N147" s="148"/>
      <c r="O147" s="193"/>
      <c r="P147" s="278"/>
      <c r="Q147" s="278"/>
      <c r="R147" s="278"/>
      <c r="S147" s="278"/>
      <c r="T147" s="278"/>
      <c r="U147" s="278"/>
      <c r="V147" s="278"/>
      <c r="W147" s="278"/>
      <c r="X147" s="278"/>
      <c r="Y147" s="278"/>
      <c r="Z147" s="278"/>
      <c r="AA147" s="278"/>
      <c r="AB147" s="278"/>
    </row>
    <row r="148" spans="1:28" s="279" customFormat="1" ht="22.5" customHeight="1" x14ac:dyDescent="0.2">
      <c r="A148" s="198"/>
      <c r="B148" s="132" t="s">
        <v>434</v>
      </c>
      <c r="C148" s="178" t="s">
        <v>398</v>
      </c>
      <c r="D148" s="132" t="s">
        <v>434</v>
      </c>
      <c r="E148" s="371">
        <v>107.1</v>
      </c>
      <c r="F148" s="134" t="s">
        <v>144</v>
      </c>
      <c r="G148" s="134" t="s">
        <v>144</v>
      </c>
      <c r="H148" s="134" t="s">
        <v>144</v>
      </c>
      <c r="I148" s="179"/>
      <c r="J148" s="179"/>
      <c r="K148" s="200"/>
      <c r="L148" s="201"/>
      <c r="M148" s="202"/>
      <c r="N148" s="148"/>
      <c r="O148" s="193"/>
      <c r="P148" s="278"/>
      <c r="Q148" s="278"/>
      <c r="R148" s="278"/>
      <c r="S148" s="278"/>
      <c r="T148" s="278"/>
      <c r="U148" s="278"/>
      <c r="V148" s="278"/>
      <c r="W148" s="278"/>
      <c r="X148" s="278"/>
      <c r="Y148" s="278"/>
      <c r="Z148" s="278"/>
      <c r="AA148" s="278"/>
      <c r="AB148" s="278"/>
    </row>
    <row r="149" spans="1:28" s="279" customFormat="1" ht="22.5" customHeight="1" x14ac:dyDescent="0.2">
      <c r="A149" s="198"/>
      <c r="B149" s="132" t="s">
        <v>433</v>
      </c>
      <c r="C149" s="178" t="s">
        <v>398</v>
      </c>
      <c r="D149" s="132" t="s">
        <v>433</v>
      </c>
      <c r="E149" s="371">
        <v>366.6</v>
      </c>
      <c r="F149" s="134" t="s">
        <v>144</v>
      </c>
      <c r="G149" s="134" t="s">
        <v>144</v>
      </c>
      <c r="H149" s="134" t="s">
        <v>144</v>
      </c>
      <c r="I149" s="179"/>
      <c r="J149" s="179"/>
      <c r="K149" s="200"/>
      <c r="L149" s="201"/>
      <c r="M149" s="202"/>
      <c r="N149" s="148"/>
      <c r="O149" s="193"/>
      <c r="P149" s="278"/>
      <c r="Q149" s="278"/>
      <c r="R149" s="278"/>
      <c r="S149" s="278"/>
      <c r="T149" s="278"/>
      <c r="U149" s="278"/>
      <c r="V149" s="278"/>
      <c r="W149" s="278"/>
      <c r="X149" s="278"/>
      <c r="Y149" s="278"/>
      <c r="Z149" s="278"/>
      <c r="AA149" s="278"/>
      <c r="AB149" s="278"/>
    </row>
    <row r="150" spans="1:28" s="279" customFormat="1" ht="22.5" customHeight="1" x14ac:dyDescent="0.2">
      <c r="A150" s="198"/>
      <c r="B150" s="132" t="s">
        <v>432</v>
      </c>
      <c r="C150" s="178" t="s">
        <v>398</v>
      </c>
      <c r="D150" s="132" t="s">
        <v>432</v>
      </c>
      <c r="E150" s="371">
        <v>176.6</v>
      </c>
      <c r="F150" s="134" t="s">
        <v>144</v>
      </c>
      <c r="G150" s="134" t="s">
        <v>144</v>
      </c>
      <c r="H150" s="134" t="s">
        <v>144</v>
      </c>
      <c r="I150" s="179"/>
      <c r="J150" s="179"/>
      <c r="K150" s="200"/>
      <c r="L150" s="201"/>
      <c r="M150" s="202"/>
      <c r="N150" s="148"/>
      <c r="O150" s="193"/>
      <c r="P150" s="278"/>
      <c r="Q150" s="278"/>
      <c r="R150" s="278"/>
      <c r="S150" s="278"/>
      <c r="T150" s="278"/>
      <c r="U150" s="278"/>
      <c r="V150" s="278"/>
      <c r="W150" s="278"/>
      <c r="X150" s="278"/>
      <c r="Y150" s="278"/>
      <c r="Z150" s="278"/>
      <c r="AA150" s="278"/>
      <c r="AB150" s="278"/>
    </row>
    <row r="151" spans="1:28" s="279" customFormat="1" ht="22.5" customHeight="1" x14ac:dyDescent="0.2">
      <c r="A151" s="198"/>
      <c r="B151" s="132" t="s">
        <v>431</v>
      </c>
      <c r="C151" s="178" t="s">
        <v>398</v>
      </c>
      <c r="D151" s="132" t="s">
        <v>431</v>
      </c>
      <c r="E151" s="371">
        <v>114.4</v>
      </c>
      <c r="F151" s="134" t="s">
        <v>144</v>
      </c>
      <c r="G151" s="134" t="s">
        <v>144</v>
      </c>
      <c r="H151" s="134" t="s">
        <v>144</v>
      </c>
      <c r="I151" s="179"/>
      <c r="J151" s="179"/>
      <c r="K151" s="200"/>
      <c r="L151" s="201"/>
      <c r="M151" s="202"/>
      <c r="N151" s="148"/>
      <c r="O151" s="193"/>
      <c r="P151" s="278"/>
      <c r="Q151" s="278"/>
      <c r="R151" s="278"/>
      <c r="S151" s="278"/>
      <c r="T151" s="278"/>
      <c r="U151" s="278"/>
      <c r="V151" s="278"/>
      <c r="W151" s="278"/>
      <c r="X151" s="278"/>
      <c r="Y151" s="278"/>
      <c r="Z151" s="278"/>
      <c r="AA151" s="278"/>
      <c r="AB151" s="278"/>
    </row>
    <row r="152" spans="1:28" s="279" customFormat="1" ht="22.5" customHeight="1" x14ac:dyDescent="0.2">
      <c r="A152" s="198"/>
      <c r="B152" s="132" t="s">
        <v>430</v>
      </c>
      <c r="C152" s="178" t="s">
        <v>398</v>
      </c>
      <c r="D152" s="132" t="s">
        <v>430</v>
      </c>
      <c r="E152" s="371">
        <v>99.1</v>
      </c>
      <c r="F152" s="134" t="s">
        <v>144</v>
      </c>
      <c r="G152" s="134" t="s">
        <v>144</v>
      </c>
      <c r="H152" s="134" t="s">
        <v>144</v>
      </c>
      <c r="I152" s="179"/>
      <c r="J152" s="179"/>
      <c r="K152" s="200"/>
      <c r="L152" s="201"/>
      <c r="M152" s="202"/>
      <c r="N152" s="148"/>
      <c r="O152" s="193"/>
      <c r="P152" s="278"/>
      <c r="Q152" s="278"/>
      <c r="R152" s="278"/>
      <c r="S152" s="278"/>
      <c r="T152" s="278"/>
      <c r="U152" s="278"/>
      <c r="V152" s="278"/>
      <c r="W152" s="278"/>
      <c r="X152" s="278"/>
      <c r="Y152" s="278"/>
      <c r="Z152" s="278"/>
      <c r="AA152" s="278"/>
      <c r="AB152" s="278"/>
    </row>
    <row r="153" spans="1:28" s="279" customFormat="1" ht="22.5" customHeight="1" x14ac:dyDescent="0.2">
      <c r="A153" s="198"/>
      <c r="B153" s="132" t="s">
        <v>427</v>
      </c>
      <c r="C153" s="178" t="s">
        <v>398</v>
      </c>
      <c r="D153" s="132" t="s">
        <v>427</v>
      </c>
      <c r="E153" s="371">
        <v>198.6</v>
      </c>
      <c r="F153" s="134" t="s">
        <v>144</v>
      </c>
      <c r="G153" s="134" t="s">
        <v>144</v>
      </c>
      <c r="H153" s="134" t="s">
        <v>144</v>
      </c>
      <c r="I153" s="179"/>
      <c r="J153" s="179"/>
      <c r="K153" s="200"/>
      <c r="L153" s="201"/>
      <c r="M153" s="202"/>
      <c r="N153" s="148"/>
      <c r="O153" s="193"/>
      <c r="P153" s="278"/>
      <c r="Q153" s="278"/>
      <c r="R153" s="278"/>
      <c r="S153" s="278"/>
      <c r="T153" s="278"/>
      <c r="U153" s="278"/>
      <c r="V153" s="278"/>
      <c r="W153" s="278"/>
      <c r="X153" s="278"/>
      <c r="Y153" s="278"/>
      <c r="Z153" s="278"/>
      <c r="AA153" s="278"/>
      <c r="AB153" s="278"/>
    </row>
    <row r="154" spans="1:28" s="279" customFormat="1" ht="22.5" customHeight="1" x14ac:dyDescent="0.2">
      <c r="A154" s="198"/>
      <c r="B154" s="132" t="s">
        <v>428</v>
      </c>
      <c r="C154" s="178" t="s">
        <v>398</v>
      </c>
      <c r="D154" s="132" t="s">
        <v>428</v>
      </c>
      <c r="E154" s="371">
        <v>242</v>
      </c>
      <c r="F154" s="134" t="s">
        <v>144</v>
      </c>
      <c r="G154" s="134" t="s">
        <v>144</v>
      </c>
      <c r="H154" s="134" t="s">
        <v>144</v>
      </c>
      <c r="I154" s="179"/>
      <c r="J154" s="179"/>
      <c r="K154" s="200"/>
      <c r="L154" s="201"/>
      <c r="M154" s="202"/>
      <c r="N154" s="148"/>
      <c r="O154" s="193"/>
      <c r="P154" s="278"/>
      <c r="Q154" s="278"/>
      <c r="R154" s="278"/>
      <c r="S154" s="278"/>
      <c r="T154" s="278"/>
      <c r="U154" s="278"/>
      <c r="V154" s="278"/>
      <c r="W154" s="278"/>
      <c r="X154" s="278"/>
      <c r="Y154" s="278"/>
      <c r="Z154" s="278"/>
      <c r="AA154" s="278"/>
      <c r="AB154" s="278"/>
    </row>
    <row r="155" spans="1:28" s="279" customFormat="1" ht="22.5" customHeight="1" x14ac:dyDescent="0.2">
      <c r="A155" s="198"/>
      <c r="B155" s="132" t="s">
        <v>429</v>
      </c>
      <c r="C155" s="178" t="s">
        <v>398</v>
      </c>
      <c r="D155" s="132" t="s">
        <v>429</v>
      </c>
      <c r="E155" s="371">
        <v>271.8</v>
      </c>
      <c r="F155" s="134" t="s">
        <v>144</v>
      </c>
      <c r="G155" s="134" t="s">
        <v>144</v>
      </c>
      <c r="H155" s="134" t="s">
        <v>144</v>
      </c>
      <c r="I155" s="179"/>
      <c r="J155" s="179"/>
      <c r="K155" s="200"/>
      <c r="L155" s="201"/>
      <c r="M155" s="202"/>
      <c r="N155" s="148"/>
      <c r="O155" s="193"/>
      <c r="P155" s="278"/>
      <c r="Q155" s="278"/>
      <c r="R155" s="278"/>
      <c r="S155" s="278"/>
      <c r="T155" s="278"/>
      <c r="U155" s="278"/>
      <c r="V155" s="278"/>
      <c r="W155" s="278"/>
      <c r="X155" s="278"/>
      <c r="Y155" s="278"/>
      <c r="Z155" s="278"/>
      <c r="AA155" s="278"/>
      <c r="AB155" s="278"/>
    </row>
    <row r="156" spans="1:28" s="447" customFormat="1" ht="22.5" customHeight="1" x14ac:dyDescent="0.2">
      <c r="A156" s="465" t="s">
        <v>359</v>
      </c>
      <c r="B156" s="438" t="s">
        <v>87</v>
      </c>
      <c r="C156" s="439" t="s">
        <v>198</v>
      </c>
      <c r="D156" s="438" t="s">
        <v>87</v>
      </c>
      <c r="E156" s="441">
        <v>932.2</v>
      </c>
      <c r="F156" s="467"/>
      <c r="G156" s="438"/>
      <c r="H156" s="444"/>
      <c r="I156" s="442"/>
      <c r="J156" s="442"/>
      <c r="K156" s="409">
        <f>E156/$E$5%</f>
        <v>0.29311294627247869</v>
      </c>
      <c r="L156" s="442"/>
      <c r="M156" s="443"/>
      <c r="N156" s="444"/>
      <c r="O156" s="468"/>
      <c r="P156" s="446">
        <v>16</v>
      </c>
      <c r="Q156" s="446"/>
      <c r="R156" s="446"/>
      <c r="S156" s="446"/>
      <c r="T156" s="446"/>
      <c r="U156" s="446"/>
      <c r="V156" s="446"/>
      <c r="W156" s="446"/>
      <c r="X156" s="446"/>
      <c r="Y156" s="446"/>
      <c r="Z156" s="446"/>
      <c r="AA156" s="446"/>
      <c r="AB156" s="446"/>
    </row>
    <row r="157" spans="1:28" s="308" customFormat="1" ht="19.5" customHeight="1" x14ac:dyDescent="0.2">
      <c r="A157" s="310"/>
      <c r="B157" s="310"/>
      <c r="C157" s="287"/>
      <c r="D157" s="310"/>
      <c r="E157" s="373"/>
      <c r="F157" s="312"/>
      <c r="G157" s="310"/>
      <c r="H157" s="313"/>
      <c r="I157" s="312"/>
      <c r="J157" s="312"/>
      <c r="K157" s="314"/>
      <c r="L157" s="315"/>
      <c r="M157" s="316"/>
      <c r="N157" s="313"/>
      <c r="O157" s="388"/>
      <c r="P157" s="307"/>
      <c r="Q157" s="307"/>
      <c r="R157" s="307"/>
      <c r="S157" s="307"/>
      <c r="T157" s="307"/>
      <c r="U157" s="307"/>
      <c r="V157" s="307"/>
      <c r="W157" s="307"/>
      <c r="X157" s="292"/>
      <c r="Y157" s="307"/>
      <c r="Z157" s="307"/>
      <c r="AA157" s="307"/>
      <c r="AB157" s="307"/>
    </row>
    <row r="158" spans="1:28" ht="19.5" customHeight="1" x14ac:dyDescent="0.2">
      <c r="E158" s="373">
        <v>166805</v>
      </c>
    </row>
    <row r="159" spans="1:28" ht="15" x14ac:dyDescent="0.2">
      <c r="R159" s="318" t="s">
        <v>128</v>
      </c>
    </row>
    <row r="160" spans="1:28" ht="15" x14ac:dyDescent="0.2">
      <c r="R160" s="319" t="s">
        <v>68</v>
      </c>
      <c r="S160" s="319"/>
      <c r="T160" s="319"/>
      <c r="U160" s="319"/>
      <c r="V160" s="319"/>
      <c r="W160" s="319"/>
      <c r="X160" s="320"/>
    </row>
    <row r="161" spans="5:24" ht="15" x14ac:dyDescent="0.2">
      <c r="R161" s="321" t="s">
        <v>61</v>
      </c>
      <c r="S161" s="322" t="s">
        <v>69</v>
      </c>
      <c r="T161" s="323" t="s">
        <v>70</v>
      </c>
      <c r="U161" s="322" t="s">
        <v>71</v>
      </c>
      <c r="V161" s="324" t="s">
        <v>0</v>
      </c>
      <c r="W161" s="323" t="s">
        <v>57</v>
      </c>
      <c r="X161" s="325">
        <v>121735</v>
      </c>
    </row>
    <row r="162" spans="5:24" ht="28.5" x14ac:dyDescent="0.2">
      <c r="E162" s="373">
        <v>263800</v>
      </c>
      <c r="R162" s="326">
        <v>1</v>
      </c>
      <c r="S162" s="327" t="s">
        <v>85</v>
      </c>
      <c r="T162" s="328"/>
      <c r="U162" s="329">
        <v>0</v>
      </c>
      <c r="V162" s="329">
        <f>U162*3.6</f>
        <v>0</v>
      </c>
      <c r="X162" s="330"/>
    </row>
    <row r="163" spans="5:24" ht="15" x14ac:dyDescent="0.2">
      <c r="E163" s="373">
        <v>45</v>
      </c>
      <c r="R163" s="326">
        <v>1</v>
      </c>
      <c r="S163" s="331" t="str">
        <f>C78</f>
        <v>ĐẤT CHUNG CƯ (NHÀ Ở XÃ HỘI)</v>
      </c>
      <c r="T163" s="328"/>
      <c r="U163" s="329">
        <f>L78</f>
        <v>450.28092307692305</v>
      </c>
      <c r="V163" s="329">
        <f>M78</f>
        <v>1801.1236923076922</v>
      </c>
      <c r="W163" s="332">
        <f>SUM(V163:V167)</f>
        <v>5285.1236923076922</v>
      </c>
      <c r="X163" s="330">
        <v>31493</v>
      </c>
    </row>
    <row r="164" spans="5:24" ht="15" x14ac:dyDescent="0.2">
      <c r="E164" s="373">
        <f>E162/E163</f>
        <v>5862.2222222222226</v>
      </c>
      <c r="R164" s="326">
        <v>2</v>
      </c>
      <c r="S164" s="331" t="str">
        <f>C7</f>
        <v>ĐẤT NHÀ Ở LIỀN KỀ</v>
      </c>
      <c r="T164" s="328"/>
      <c r="U164" s="329">
        <f>L7</f>
        <v>754</v>
      </c>
      <c r="V164" s="329">
        <f>M7</f>
        <v>3016</v>
      </c>
      <c r="W164" s="333"/>
      <c r="X164" s="334">
        <f>X161/X163</f>
        <v>3.8654621661956625</v>
      </c>
    </row>
    <row r="165" spans="5:24" ht="15" x14ac:dyDescent="0.2">
      <c r="E165" s="373">
        <f>79581/320</f>
        <v>248.69062500000001</v>
      </c>
      <c r="R165" s="326">
        <v>3</v>
      </c>
      <c r="S165" s="331" t="str">
        <f>C70</f>
        <v>ĐẤT NHÀ Ở BIỆT THỰ</v>
      </c>
      <c r="T165" s="328"/>
      <c r="U165" s="329">
        <f>L70</f>
        <v>88</v>
      </c>
      <c r="V165" s="329">
        <f>M70</f>
        <v>352</v>
      </c>
      <c r="W165" s="335"/>
      <c r="X165" s="330"/>
    </row>
    <row r="166" spans="5:24" ht="15" x14ac:dyDescent="0.2">
      <c r="E166" s="373">
        <f>(250+180)*4</f>
        <v>1720</v>
      </c>
      <c r="R166" s="326">
        <v>4</v>
      </c>
      <c r="S166" s="331" t="s">
        <v>192</v>
      </c>
      <c r="T166" s="328"/>
      <c r="U166" s="329">
        <f>L80</f>
        <v>29</v>
      </c>
      <c r="V166" s="329">
        <f>M80</f>
        <v>116</v>
      </c>
      <c r="W166" s="335"/>
      <c r="X166" s="330"/>
    </row>
    <row r="167" spans="5:24" ht="15" x14ac:dyDescent="0.2">
      <c r="R167" s="326">
        <v>4</v>
      </c>
      <c r="S167" s="331" t="s">
        <v>193</v>
      </c>
      <c r="T167" s="328"/>
      <c r="U167" s="329"/>
      <c r="V167" s="329"/>
      <c r="W167" s="335"/>
      <c r="X167" s="330"/>
    </row>
    <row r="168" spans="5:24" ht="15" x14ac:dyDescent="0.2">
      <c r="R168" s="336"/>
      <c r="S168" s="337"/>
      <c r="T168" s="337"/>
      <c r="U168" s="337"/>
      <c r="V168" s="316"/>
      <c r="W168" s="334"/>
      <c r="X168" s="334"/>
    </row>
    <row r="169" spans="5:24" ht="31.5" customHeight="1" x14ac:dyDescent="0.2">
      <c r="R169" s="552" t="s">
        <v>418</v>
      </c>
      <c r="S169" s="553"/>
      <c r="T169" s="554"/>
      <c r="U169" s="548" t="s">
        <v>82</v>
      </c>
      <c r="V169" s="549"/>
      <c r="W169" s="550"/>
      <c r="X169" s="338"/>
    </row>
    <row r="170" spans="5:24" ht="30" x14ac:dyDescent="0.2">
      <c r="R170" s="339" t="s">
        <v>73</v>
      </c>
      <c r="S170" s="340" t="s">
        <v>74</v>
      </c>
      <c r="T170" s="339" t="s">
        <v>75</v>
      </c>
      <c r="U170" s="339" t="s">
        <v>80</v>
      </c>
      <c r="V170" s="340" t="s">
        <v>74</v>
      </c>
      <c r="W170" s="339" t="s">
        <v>75</v>
      </c>
      <c r="X170" s="341"/>
    </row>
    <row r="171" spans="5:24" ht="15" x14ac:dyDescent="0.2">
      <c r="R171" s="342">
        <v>2.5</v>
      </c>
      <c r="S171" s="343">
        <f>R171*(V164+V165+V167)</f>
        <v>8420</v>
      </c>
      <c r="T171" s="343">
        <f>E114</f>
        <v>8520.4</v>
      </c>
      <c r="U171" s="339">
        <v>1</v>
      </c>
      <c r="V171" s="343">
        <v>500</v>
      </c>
      <c r="W171" s="343">
        <f>E92</f>
        <v>552.29999999999995</v>
      </c>
      <c r="X171" s="330"/>
    </row>
    <row r="172" spans="5:24" x14ac:dyDescent="0.2">
      <c r="R172" s="344" t="s">
        <v>76</v>
      </c>
      <c r="S172" s="326" t="s">
        <v>77</v>
      </c>
      <c r="T172" s="326" t="s">
        <v>77</v>
      </c>
      <c r="U172" s="354" t="s">
        <v>83</v>
      </c>
      <c r="V172" s="354">
        <v>0</v>
      </c>
      <c r="W172" s="326" t="s">
        <v>77</v>
      </c>
      <c r="X172" s="336"/>
    </row>
    <row r="173" spans="5:24" ht="15" x14ac:dyDescent="0.2">
      <c r="R173" s="336"/>
      <c r="S173" s="337"/>
      <c r="T173" s="337"/>
      <c r="U173" s="337"/>
      <c r="V173" s="316"/>
      <c r="W173" s="334"/>
      <c r="X173" s="334"/>
    </row>
    <row r="174" spans="5:24" ht="15" x14ac:dyDescent="0.2">
      <c r="R174" s="555" t="s">
        <v>138</v>
      </c>
      <c r="S174" s="556"/>
      <c r="T174" s="557"/>
      <c r="U174" s="558" t="s">
        <v>79</v>
      </c>
      <c r="V174" s="559"/>
      <c r="W174" s="560"/>
      <c r="X174" s="346"/>
    </row>
    <row r="175" spans="5:24" ht="30" x14ac:dyDescent="0.2">
      <c r="R175" s="347" t="s">
        <v>73</v>
      </c>
      <c r="S175" s="348" t="s">
        <v>74</v>
      </c>
      <c r="T175" s="349" t="s">
        <v>75</v>
      </c>
      <c r="U175" s="339" t="s">
        <v>80</v>
      </c>
      <c r="V175" s="340" t="s">
        <v>74</v>
      </c>
      <c r="W175" s="339" t="s">
        <v>75</v>
      </c>
      <c r="X175" s="338"/>
    </row>
    <row r="176" spans="5:24" ht="15" x14ac:dyDescent="0.2">
      <c r="R176" s="349">
        <v>1</v>
      </c>
      <c r="S176" s="350">
        <v>2000</v>
      </c>
      <c r="T176" s="350">
        <f>E111</f>
        <v>2146.6</v>
      </c>
      <c r="U176" s="339">
        <v>1</v>
      </c>
      <c r="V176" s="343">
        <v>5000</v>
      </c>
      <c r="W176" s="343">
        <f>E88</f>
        <v>5028.1000000000004</v>
      </c>
      <c r="X176" s="351"/>
    </row>
    <row r="177" spans="18:24" x14ac:dyDescent="0.2">
      <c r="R177" s="352" t="s">
        <v>81</v>
      </c>
      <c r="S177" s="352">
        <v>0</v>
      </c>
      <c r="T177" s="353" t="s">
        <v>77</v>
      </c>
      <c r="U177" s="354" t="s">
        <v>81</v>
      </c>
      <c r="V177" s="354">
        <v>0</v>
      </c>
      <c r="W177" s="326" t="s">
        <v>77</v>
      </c>
      <c r="X177" s="336"/>
    </row>
    <row r="178" spans="18:24" x14ac:dyDescent="0.2">
      <c r="R178" s="355"/>
      <c r="S178" s="355"/>
      <c r="T178" s="336"/>
      <c r="U178" s="355"/>
      <c r="V178" s="355"/>
      <c r="W178" s="336"/>
      <c r="X178" s="336"/>
    </row>
    <row r="179" spans="18:24" ht="15" x14ac:dyDescent="0.2">
      <c r="R179" s="545" t="s">
        <v>656</v>
      </c>
      <c r="S179" s="546"/>
      <c r="T179" s="547"/>
      <c r="U179" s="548" t="s">
        <v>420</v>
      </c>
      <c r="V179" s="549"/>
      <c r="W179" s="550"/>
      <c r="X179" s="346"/>
    </row>
    <row r="180" spans="18:24" ht="30" x14ac:dyDescent="0.2">
      <c r="R180" s="347" t="s">
        <v>73</v>
      </c>
      <c r="S180" s="361" t="s">
        <v>74</v>
      </c>
      <c r="T180" s="347" t="s">
        <v>75</v>
      </c>
      <c r="U180" s="349" t="s">
        <v>80</v>
      </c>
      <c r="V180" s="348" t="s">
        <v>74</v>
      </c>
      <c r="W180" s="349" t="s">
        <v>75</v>
      </c>
      <c r="X180" s="325"/>
    </row>
    <row r="181" spans="18:24" ht="15" x14ac:dyDescent="0.2">
      <c r="R181" s="349">
        <v>0.5</v>
      </c>
      <c r="S181" s="362">
        <f>R181*W163</f>
        <v>2642.5618461538461</v>
      </c>
      <c r="T181" s="362">
        <f>E99</f>
        <v>5012.8999999999996</v>
      </c>
      <c r="U181" s="350">
        <f>W163*0.05</f>
        <v>264.2561846153846</v>
      </c>
      <c r="V181" s="350">
        <f>U181*V182</f>
        <v>3171.0742153846149</v>
      </c>
      <c r="W181" s="350">
        <f>E96</f>
        <v>3187.4</v>
      </c>
      <c r="X181" s="325">
        <f>W181/U181</f>
        <v>12.061780142020693</v>
      </c>
    </row>
    <row r="182" spans="18:24" x14ac:dyDescent="0.2">
      <c r="R182" s="363" t="s">
        <v>78</v>
      </c>
      <c r="S182" s="353" t="s">
        <v>77</v>
      </c>
      <c r="T182" s="353" t="s">
        <v>77</v>
      </c>
      <c r="U182" s="353" t="s">
        <v>84</v>
      </c>
      <c r="V182" s="356">
        <v>12</v>
      </c>
      <c r="W182" s="353" t="s">
        <v>77</v>
      </c>
      <c r="X182" s="313"/>
    </row>
    <row r="183" spans="18:24" ht="15" x14ac:dyDescent="0.2">
      <c r="S183" s="357"/>
      <c r="T183" s="358"/>
      <c r="V183" s="357"/>
      <c r="W183" s="358"/>
      <c r="X183" s="359"/>
    </row>
    <row r="184" spans="18:24" ht="36" customHeight="1" x14ac:dyDescent="0.2">
      <c r="R184" s="545" t="s">
        <v>72</v>
      </c>
      <c r="S184" s="546"/>
      <c r="T184" s="547"/>
      <c r="U184" s="548" t="s">
        <v>421</v>
      </c>
      <c r="V184" s="549"/>
      <c r="W184" s="550"/>
      <c r="X184" s="360"/>
    </row>
    <row r="185" spans="18:24" ht="30" x14ac:dyDescent="0.2">
      <c r="R185" s="347" t="s">
        <v>73</v>
      </c>
      <c r="S185" s="361" t="s">
        <v>74</v>
      </c>
      <c r="T185" s="347" t="s">
        <v>75</v>
      </c>
      <c r="U185" s="339" t="s">
        <v>80</v>
      </c>
      <c r="V185" s="340" t="s">
        <v>74</v>
      </c>
      <c r="W185" s="339" t="s">
        <v>75</v>
      </c>
      <c r="X185" s="325"/>
    </row>
    <row r="186" spans="18:24" ht="15" x14ac:dyDescent="0.2">
      <c r="R186" s="349">
        <v>2</v>
      </c>
      <c r="S186" s="362">
        <f>W163*R186</f>
        <v>10570.247384615384</v>
      </c>
      <c r="T186" s="362">
        <f>E100</f>
        <v>36415.100000000006</v>
      </c>
      <c r="U186" s="343">
        <f>W163*0.065</f>
        <v>343.53304000000003</v>
      </c>
      <c r="V186" s="343">
        <f>U186*V187</f>
        <v>3435.3304000000003</v>
      </c>
      <c r="W186" s="343">
        <f>E95</f>
        <v>3470.7</v>
      </c>
      <c r="X186" s="325">
        <f>W186/U186</f>
        <v>10.102958364645216</v>
      </c>
    </row>
    <row r="187" spans="18:24" x14ac:dyDescent="0.2">
      <c r="R187" s="363" t="s">
        <v>78</v>
      </c>
      <c r="S187" s="353" t="s">
        <v>77</v>
      </c>
      <c r="T187" s="353" t="s">
        <v>77</v>
      </c>
      <c r="U187" s="326" t="s">
        <v>84</v>
      </c>
      <c r="V187" s="345">
        <v>10</v>
      </c>
      <c r="W187" s="326" t="s">
        <v>77</v>
      </c>
      <c r="X187" s="313"/>
    </row>
    <row r="188" spans="18:24" x14ac:dyDescent="0.2">
      <c r="X188" s="311"/>
    </row>
    <row r="189" spans="18:24" ht="37.5" customHeight="1" x14ac:dyDescent="0.2">
      <c r="R189" s="545" t="s">
        <v>472</v>
      </c>
      <c r="S189" s="546"/>
      <c r="T189" s="547"/>
      <c r="U189" s="548" t="s">
        <v>419</v>
      </c>
      <c r="V189" s="549"/>
      <c r="W189" s="550"/>
      <c r="X189" s="360"/>
    </row>
    <row r="190" spans="18:24" ht="30" x14ac:dyDescent="0.2">
      <c r="R190" s="347" t="s">
        <v>73</v>
      </c>
      <c r="S190" s="361" t="s">
        <v>74</v>
      </c>
      <c r="T190" s="347" t="s">
        <v>75</v>
      </c>
      <c r="U190" s="339" t="s">
        <v>80</v>
      </c>
      <c r="V190" s="340" t="s">
        <v>74</v>
      </c>
      <c r="W190" s="339" t="s">
        <v>75</v>
      </c>
      <c r="X190" s="325"/>
    </row>
    <row r="191" spans="18:24" ht="15" x14ac:dyDescent="0.2">
      <c r="R191" s="349">
        <v>0.5</v>
      </c>
      <c r="S191" s="362">
        <f>W163*R191</f>
        <v>2642.5618461538461</v>
      </c>
      <c r="T191" s="362">
        <f>E98</f>
        <v>2722</v>
      </c>
      <c r="U191" s="343">
        <f>W163*0.055</f>
        <v>290.68180307692307</v>
      </c>
      <c r="V191" s="343">
        <f>U191*V192</f>
        <v>2906.818030769231</v>
      </c>
      <c r="W191" s="343" t="e">
        <f>#REF!</f>
        <v>#REF!</v>
      </c>
      <c r="X191" s="325" t="e">
        <f>W191/U191</f>
        <v>#REF!</v>
      </c>
    </row>
    <row r="192" spans="18:24" x14ac:dyDescent="0.2">
      <c r="R192" s="363" t="s">
        <v>78</v>
      </c>
      <c r="S192" s="353" t="s">
        <v>77</v>
      </c>
      <c r="T192" s="353" t="s">
        <v>77</v>
      </c>
      <c r="U192" s="326" t="s">
        <v>84</v>
      </c>
      <c r="V192" s="345">
        <v>10</v>
      </c>
      <c r="W192" s="326" t="s">
        <v>77</v>
      </c>
      <c r="X192" s="313"/>
    </row>
    <row r="198" spans="18:43" x14ac:dyDescent="0.2">
      <c r="R198" s="95" t="s">
        <v>111</v>
      </c>
      <c r="S198" s="364">
        <f>W163</f>
        <v>5285.1236923076922</v>
      </c>
      <c r="U198" s="273">
        <f>SUM(U199:U202)</f>
        <v>11627.272123076922</v>
      </c>
      <c r="V198" s="95" t="s">
        <v>112</v>
      </c>
      <c r="W198" s="95" t="s">
        <v>113</v>
      </c>
    </row>
    <row r="199" spans="18:43" x14ac:dyDescent="0.2">
      <c r="R199" s="95" t="s">
        <v>114</v>
      </c>
      <c r="S199" s="365">
        <f>50*$S$198/1000</f>
        <v>264.2561846153846</v>
      </c>
      <c r="T199" s="366">
        <v>12</v>
      </c>
      <c r="U199" s="367">
        <f>S199*T199</f>
        <v>3171.0742153846149</v>
      </c>
      <c r="V199" s="540">
        <f>(U199+U200+U201)/S198</f>
        <v>1.7999999999999998</v>
      </c>
      <c r="X199" s="540">
        <f>U198/S198</f>
        <v>2.1999999999999997</v>
      </c>
      <c r="Y199" s="365">
        <f>50*$S$198/1000</f>
        <v>264.2561846153846</v>
      </c>
      <c r="AQ199" s="368"/>
    </row>
    <row r="200" spans="18:43" x14ac:dyDescent="0.2">
      <c r="R200" s="95" t="s">
        <v>115</v>
      </c>
      <c r="S200" s="365">
        <f>65*$S$198/1000</f>
        <v>343.53303999999997</v>
      </c>
      <c r="T200" s="366">
        <v>10</v>
      </c>
      <c r="U200" s="367">
        <f t="shared" ref="U200:U202" si="24">S200*T200</f>
        <v>3435.3303999999998</v>
      </c>
      <c r="V200" s="541"/>
      <c r="W200" s="540">
        <f>(U202+U201+U200)/S198</f>
        <v>1.6000000000000003</v>
      </c>
      <c r="X200" s="541"/>
      <c r="Y200" s="365">
        <f>65*$S$198/1000</f>
        <v>343.53303999999997</v>
      </c>
    </row>
    <row r="201" spans="18:43" x14ac:dyDescent="0.2">
      <c r="R201" s="95" t="s">
        <v>116</v>
      </c>
      <c r="S201" s="365">
        <f>55*$S$198/1000</f>
        <v>290.68180307692307</v>
      </c>
      <c r="T201" s="366">
        <v>10</v>
      </c>
      <c r="U201" s="367">
        <f t="shared" si="24"/>
        <v>2906.818030769231</v>
      </c>
      <c r="V201" s="542"/>
      <c r="W201" s="541"/>
      <c r="X201" s="541"/>
      <c r="Y201" s="365">
        <f>55*$S$198/1000</f>
        <v>290.68180307692307</v>
      </c>
    </row>
    <row r="202" spans="18:43" x14ac:dyDescent="0.2">
      <c r="R202" s="95" t="s">
        <v>117</v>
      </c>
      <c r="S202" s="365">
        <f>40*$S$198/1000</f>
        <v>211.4049476923077</v>
      </c>
      <c r="T202" s="366">
        <v>10</v>
      </c>
      <c r="U202" s="367">
        <f t="shared" si="24"/>
        <v>2114.0494769230772</v>
      </c>
      <c r="W202" s="542"/>
      <c r="X202" s="541"/>
    </row>
    <row r="205" spans="18:43" ht="15" x14ac:dyDescent="0.2">
      <c r="R205" s="95" t="s">
        <v>118</v>
      </c>
      <c r="U205" s="273">
        <f>SUM(U206:U208)</f>
        <v>7500</v>
      </c>
      <c r="V205" s="543">
        <f>U205/S198</f>
        <v>1.4190774779625273</v>
      </c>
      <c r="W205" s="278">
        <f>SUM(W206:W208)</f>
        <v>170</v>
      </c>
    </row>
    <row r="206" spans="18:43" x14ac:dyDescent="0.2">
      <c r="R206" s="95" t="s">
        <v>119</v>
      </c>
      <c r="U206" s="367">
        <v>500</v>
      </c>
      <c r="V206" s="544"/>
      <c r="W206" s="95">
        <v>50</v>
      </c>
      <c r="X206" s="274">
        <f>W206/W205</f>
        <v>0.29411764705882354</v>
      </c>
    </row>
    <row r="207" spans="18:43" x14ac:dyDescent="0.2">
      <c r="R207" s="95" t="s">
        <v>120</v>
      </c>
      <c r="U207" s="367">
        <v>5000</v>
      </c>
      <c r="V207" s="544"/>
      <c r="W207" s="95">
        <v>65</v>
      </c>
      <c r="X207" s="274">
        <f>W207/W205</f>
        <v>0.38235294117647056</v>
      </c>
    </row>
    <row r="208" spans="18:43" x14ac:dyDescent="0.2">
      <c r="R208" s="95" t="s">
        <v>121</v>
      </c>
      <c r="U208" s="367">
        <v>2000</v>
      </c>
      <c r="V208" s="544"/>
      <c r="W208" s="95">
        <v>55</v>
      </c>
      <c r="X208" s="274">
        <f>W208/W205</f>
        <v>0.3235294117647059</v>
      </c>
    </row>
  </sheetData>
  <mergeCells count="16">
    <mergeCell ref="A2:O2"/>
    <mergeCell ref="A3:O3"/>
    <mergeCell ref="R169:T169"/>
    <mergeCell ref="U169:W169"/>
    <mergeCell ref="R174:T174"/>
    <mergeCell ref="U174:W174"/>
    <mergeCell ref="V199:V201"/>
    <mergeCell ref="X199:X202"/>
    <mergeCell ref="W200:W202"/>
    <mergeCell ref="V205:V208"/>
    <mergeCell ref="R179:T179"/>
    <mergeCell ref="U179:W179"/>
    <mergeCell ref="R184:T184"/>
    <mergeCell ref="U184:W184"/>
    <mergeCell ref="R189:T189"/>
    <mergeCell ref="U189:W18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106"/>
  <sheetViews>
    <sheetView zoomScaleNormal="100" workbookViewId="0">
      <selection activeCell="B2" sqref="B2:E15"/>
    </sheetView>
  </sheetViews>
  <sheetFormatPr defaultColWidth="9" defaultRowHeight="16.5" x14ac:dyDescent="0.2"/>
  <cols>
    <col min="1" max="1" width="9" style="482"/>
    <col min="2" max="2" width="7.75" style="496" customWidth="1"/>
    <col min="3" max="3" width="54.5" style="482" customWidth="1"/>
    <col min="4" max="4" width="17" style="514" customWidth="1"/>
    <col min="5" max="5" width="10.625" style="482" customWidth="1"/>
    <col min="6" max="6" width="101.25" style="482" bestFit="1" customWidth="1"/>
    <col min="7" max="16384" width="9" style="482"/>
  </cols>
  <sheetData>
    <row r="2" spans="2:6" s="483" customFormat="1" ht="18.75" customHeight="1" x14ac:dyDescent="0.2">
      <c r="B2" s="584" t="s">
        <v>136</v>
      </c>
      <c r="C2" s="584"/>
      <c r="D2" s="584"/>
      <c r="E2" s="584"/>
    </row>
    <row r="3" spans="2:6" s="501" customFormat="1" ht="24.75" customHeight="1" x14ac:dyDescent="0.2">
      <c r="B3" s="502" t="s">
        <v>126</v>
      </c>
      <c r="C3" s="502" t="s">
        <v>653</v>
      </c>
      <c r="D3" s="503" t="s">
        <v>104</v>
      </c>
      <c r="E3" s="504" t="s">
        <v>137</v>
      </c>
      <c r="F3" s="502" t="s">
        <v>640</v>
      </c>
    </row>
    <row r="4" spans="2:6" s="515" customFormat="1" ht="24.75" customHeight="1" x14ac:dyDescent="0.2">
      <c r="B4" s="516"/>
      <c r="C4" s="517" t="s">
        <v>57</v>
      </c>
      <c r="D4" s="518">
        <f>'sdd fix'!D5</f>
        <v>318034.40000000002</v>
      </c>
      <c r="E4" s="519">
        <f>SUM(E5:E15)</f>
        <v>100.00450000000001</v>
      </c>
      <c r="F4" s="516"/>
    </row>
    <row r="5" spans="2:6" s="499" customFormat="1" ht="24.75" customHeight="1" x14ac:dyDescent="0.2">
      <c r="B5" s="475">
        <v>1</v>
      </c>
      <c r="C5" s="498" t="s">
        <v>641</v>
      </c>
      <c r="D5" s="507">
        <f>SUM(D6)</f>
        <v>40050</v>
      </c>
      <c r="E5" s="520">
        <f>D5/$D$4%</f>
        <v>12.592977363455022</v>
      </c>
      <c r="F5" s="498"/>
    </row>
    <row r="6" spans="2:6" s="483" customFormat="1" ht="24.75" customHeight="1" x14ac:dyDescent="0.2">
      <c r="B6" s="477"/>
      <c r="C6" s="480" t="s">
        <v>649</v>
      </c>
      <c r="D6" s="82">
        <v>40050</v>
      </c>
      <c r="E6" s="521"/>
      <c r="F6" s="480"/>
    </row>
    <row r="7" spans="2:6" s="499" customFormat="1" ht="24.75" customHeight="1" x14ac:dyDescent="0.2">
      <c r="B7" s="475">
        <v>2</v>
      </c>
      <c r="C7" s="498" t="s">
        <v>642</v>
      </c>
      <c r="D7" s="507">
        <f>SUM(D8)</f>
        <v>1026.5999999999999</v>
      </c>
      <c r="E7" s="520">
        <f>D7/$D$4%</f>
        <v>0.32279526994564106</v>
      </c>
      <c r="F7" s="498"/>
    </row>
    <row r="8" spans="2:6" s="483" customFormat="1" ht="24.75" customHeight="1" x14ac:dyDescent="0.2">
      <c r="B8" s="477"/>
      <c r="C8" s="480" t="s">
        <v>648</v>
      </c>
      <c r="D8" s="82">
        <v>1026.5999999999999</v>
      </c>
      <c r="E8" s="521"/>
      <c r="F8" s="480"/>
    </row>
    <row r="9" spans="2:6" s="499" customFormat="1" ht="24.75" customHeight="1" x14ac:dyDescent="0.2">
      <c r="B9" s="475">
        <v>3</v>
      </c>
      <c r="C9" s="498" t="s">
        <v>643</v>
      </c>
      <c r="D9" s="500">
        <f>D4-D5-D7-D10-D11-D12</f>
        <v>12850.200000000012</v>
      </c>
      <c r="E9" s="520">
        <f>D9/$D$4%+0.0045</f>
        <v>4.0450063100092351</v>
      </c>
      <c r="F9" s="498"/>
    </row>
    <row r="10" spans="2:6" s="499" customFormat="1" ht="24.75" customHeight="1" x14ac:dyDescent="0.2">
      <c r="B10" s="475">
        <v>4</v>
      </c>
      <c r="C10" s="498" t="s">
        <v>644</v>
      </c>
      <c r="D10" s="500">
        <v>9808.2000000000007</v>
      </c>
      <c r="E10" s="520">
        <f>D10/$D$4%</f>
        <v>3.0840060068973671</v>
      </c>
      <c r="F10" s="498"/>
    </row>
    <row r="11" spans="2:6" s="499" customFormat="1" ht="24.75" customHeight="1" x14ac:dyDescent="0.2">
      <c r="B11" s="475">
        <v>5</v>
      </c>
      <c r="C11" s="498" t="s">
        <v>647</v>
      </c>
      <c r="D11" s="500">
        <v>27.4</v>
      </c>
      <c r="E11" s="520">
        <f>D11/$D$4%</f>
        <v>8.6154202186933225E-3</v>
      </c>
      <c r="F11" s="498"/>
    </row>
    <row r="12" spans="2:6" s="497" customFormat="1" ht="24.75" customHeight="1" x14ac:dyDescent="0.2">
      <c r="B12" s="475">
        <v>6</v>
      </c>
      <c r="C12" s="498" t="s">
        <v>645</v>
      </c>
      <c r="D12" s="507">
        <f>SUM(D13:D15)</f>
        <v>254272</v>
      </c>
      <c r="E12" s="520">
        <f>D12/$D$4%</f>
        <v>79.951099629474044</v>
      </c>
      <c r="F12" s="498"/>
    </row>
    <row r="13" spans="2:6" s="483" customFormat="1" ht="24.75" customHeight="1" x14ac:dyDescent="0.2">
      <c r="B13" s="477" t="s">
        <v>650</v>
      </c>
      <c r="C13" s="480" t="s">
        <v>501</v>
      </c>
      <c r="D13" s="82">
        <v>243991</v>
      </c>
      <c r="E13" s="480"/>
      <c r="F13" s="480"/>
    </row>
    <row r="14" spans="2:6" s="483" customFormat="1" ht="24.75" customHeight="1" x14ac:dyDescent="0.2">
      <c r="B14" s="477" t="s">
        <v>651</v>
      </c>
      <c r="C14" s="480" t="s">
        <v>646</v>
      </c>
      <c r="D14" s="82">
        <v>6761</v>
      </c>
      <c r="E14" s="480"/>
      <c r="F14" s="480"/>
    </row>
    <row r="15" spans="2:6" s="483" customFormat="1" ht="24.75" customHeight="1" x14ac:dyDescent="0.2">
      <c r="B15" s="477" t="s">
        <v>652</v>
      </c>
      <c r="C15" s="480" t="s">
        <v>654</v>
      </c>
      <c r="D15" s="82">
        <v>3520</v>
      </c>
      <c r="E15" s="480"/>
      <c r="F15" s="480"/>
    </row>
    <row r="16" spans="2:6" s="483" customFormat="1" ht="21.75" customHeight="1" x14ac:dyDescent="0.2">
      <c r="B16" s="522"/>
      <c r="C16" s="523"/>
      <c r="D16" s="524"/>
      <c r="E16" s="525"/>
    </row>
    <row r="17" spans="2:5" s="485" customFormat="1" ht="21.75" customHeight="1" x14ac:dyDescent="0.2">
      <c r="B17" s="484"/>
      <c r="D17" s="506"/>
      <c r="E17" s="486"/>
    </row>
    <row r="18" spans="2:5" s="485" customFormat="1" ht="18.75" customHeight="1" x14ac:dyDescent="0.2">
      <c r="B18" s="484"/>
      <c r="D18" s="506"/>
      <c r="E18" s="486"/>
    </row>
    <row r="19" spans="2:5" s="485" customFormat="1" ht="18.75" customHeight="1" x14ac:dyDescent="0.2">
      <c r="B19" s="484"/>
      <c r="D19" s="506"/>
      <c r="E19" s="486"/>
    </row>
    <row r="20" spans="2:5" s="485" customFormat="1" ht="18.75" customHeight="1" x14ac:dyDescent="0.2">
      <c r="B20" s="484"/>
      <c r="D20" s="506"/>
      <c r="E20" s="486"/>
    </row>
    <row r="21" spans="2:5" s="485" customFormat="1" ht="18.75" customHeight="1" x14ac:dyDescent="0.2">
      <c r="B21" s="484"/>
      <c r="D21" s="506"/>
      <c r="E21" s="486"/>
    </row>
    <row r="22" spans="2:5" s="485" customFormat="1" ht="18.75" customHeight="1" x14ac:dyDescent="0.2">
      <c r="B22" s="484"/>
      <c r="D22" s="506"/>
      <c r="E22" s="486"/>
    </row>
    <row r="23" spans="2:5" s="485" customFormat="1" ht="18.75" customHeight="1" x14ac:dyDescent="0.2">
      <c r="B23" s="484"/>
      <c r="D23" s="506"/>
      <c r="E23" s="486"/>
    </row>
    <row r="24" spans="2:5" s="485" customFormat="1" ht="18.75" customHeight="1" x14ac:dyDescent="0.2">
      <c r="B24" s="484"/>
      <c r="D24" s="506"/>
      <c r="E24" s="486"/>
    </row>
    <row r="25" spans="2:5" s="485" customFormat="1" ht="18.75" customHeight="1" x14ac:dyDescent="0.2">
      <c r="B25" s="484"/>
      <c r="D25" s="506"/>
      <c r="E25" s="486"/>
    </row>
    <row r="26" spans="2:5" s="483" customFormat="1" ht="18.75" customHeight="1" x14ac:dyDescent="0.2">
      <c r="B26" s="487"/>
      <c r="D26" s="508"/>
    </row>
    <row r="27" spans="2:5" x14ac:dyDescent="0.2">
      <c r="B27" s="488" t="s">
        <v>61</v>
      </c>
      <c r="C27" s="488" t="s">
        <v>499</v>
      </c>
      <c r="D27" s="505" t="s">
        <v>104</v>
      </c>
      <c r="E27" s="478" t="s">
        <v>137</v>
      </c>
    </row>
    <row r="28" spans="2:5" x14ac:dyDescent="0.2">
      <c r="B28" s="489">
        <v>1</v>
      </c>
      <c r="C28" s="489" t="s">
        <v>500</v>
      </c>
      <c r="D28" s="509"/>
      <c r="E28" s="474"/>
    </row>
    <row r="29" spans="2:5" x14ac:dyDescent="0.2">
      <c r="B29" s="490" t="s">
        <v>378</v>
      </c>
      <c r="C29" s="490" t="s">
        <v>501</v>
      </c>
      <c r="D29" s="510"/>
      <c r="E29" s="475"/>
    </row>
    <row r="30" spans="2:5" x14ac:dyDescent="0.2">
      <c r="B30" s="491" t="s">
        <v>502</v>
      </c>
      <c r="C30" s="491" t="s">
        <v>503</v>
      </c>
      <c r="D30" s="511"/>
      <c r="E30" s="476"/>
    </row>
    <row r="31" spans="2:5" x14ac:dyDescent="0.2">
      <c r="B31" s="480" t="s">
        <v>504</v>
      </c>
      <c r="C31" s="480" t="s">
        <v>505</v>
      </c>
      <c r="D31" s="512"/>
      <c r="E31" s="477"/>
    </row>
    <row r="32" spans="2:5" ht="33" x14ac:dyDescent="0.2">
      <c r="B32" s="492" t="s">
        <v>506</v>
      </c>
      <c r="C32" s="492" t="s">
        <v>507</v>
      </c>
      <c r="D32" s="492"/>
      <c r="E32" s="493"/>
    </row>
    <row r="33" spans="2:5" ht="33" x14ac:dyDescent="0.2">
      <c r="B33" s="492" t="s">
        <v>508</v>
      </c>
      <c r="C33" s="492" t="s">
        <v>509</v>
      </c>
      <c r="D33" s="492"/>
      <c r="E33" s="493"/>
    </row>
    <row r="34" spans="2:5" s="494" customFormat="1" ht="33" x14ac:dyDescent="0.2">
      <c r="B34" s="492" t="s">
        <v>510</v>
      </c>
      <c r="C34" s="492" t="s">
        <v>511</v>
      </c>
      <c r="D34" s="492"/>
      <c r="E34" s="493"/>
    </row>
    <row r="35" spans="2:5" x14ac:dyDescent="0.2">
      <c r="B35" s="480" t="s">
        <v>512</v>
      </c>
      <c r="C35" s="480" t="s">
        <v>513</v>
      </c>
      <c r="D35" s="512"/>
      <c r="E35" s="477"/>
    </row>
    <row r="36" spans="2:5" ht="33" x14ac:dyDescent="0.2">
      <c r="B36" s="492" t="s">
        <v>514</v>
      </c>
      <c r="C36" s="492" t="s">
        <v>515</v>
      </c>
      <c r="D36" s="492"/>
      <c r="E36" s="493"/>
    </row>
    <row r="37" spans="2:5" ht="33" x14ac:dyDescent="0.2">
      <c r="B37" s="492" t="s">
        <v>516</v>
      </c>
      <c r="C37" s="492" t="s">
        <v>517</v>
      </c>
      <c r="D37" s="492"/>
      <c r="E37" s="493"/>
    </row>
    <row r="38" spans="2:5" x14ac:dyDescent="0.2">
      <c r="B38" s="491" t="s">
        <v>518</v>
      </c>
      <c r="C38" s="491" t="s">
        <v>519</v>
      </c>
      <c r="D38" s="511"/>
      <c r="E38" s="476"/>
    </row>
    <row r="39" spans="2:5" x14ac:dyDescent="0.2">
      <c r="B39" s="490" t="s">
        <v>380</v>
      </c>
      <c r="C39" s="490" t="s">
        <v>520</v>
      </c>
      <c r="D39" s="510"/>
      <c r="E39" s="475"/>
    </row>
    <row r="40" spans="2:5" x14ac:dyDescent="0.2">
      <c r="B40" s="491" t="s">
        <v>521</v>
      </c>
      <c r="C40" s="491" t="s">
        <v>522</v>
      </c>
      <c r="D40" s="511"/>
      <c r="E40" s="476"/>
    </row>
    <row r="41" spans="2:5" x14ac:dyDescent="0.2">
      <c r="B41" s="480" t="s">
        <v>523</v>
      </c>
      <c r="C41" s="480" t="s">
        <v>524</v>
      </c>
      <c r="D41" s="512"/>
      <c r="E41" s="477"/>
    </row>
    <row r="42" spans="2:5" x14ac:dyDescent="0.2">
      <c r="B42" s="480" t="s">
        <v>525</v>
      </c>
      <c r="C42" s="480" t="s">
        <v>526</v>
      </c>
      <c r="D42" s="512"/>
      <c r="E42" s="477"/>
    </row>
    <row r="43" spans="2:5" x14ac:dyDescent="0.2">
      <c r="B43" s="480" t="s">
        <v>527</v>
      </c>
      <c r="C43" s="480" t="s">
        <v>528</v>
      </c>
      <c r="D43" s="512"/>
      <c r="E43" s="477"/>
    </row>
    <row r="44" spans="2:5" x14ac:dyDescent="0.2">
      <c r="B44" s="491" t="s">
        <v>529</v>
      </c>
      <c r="C44" s="491" t="s">
        <v>530</v>
      </c>
      <c r="D44" s="511"/>
      <c r="E44" s="476"/>
    </row>
    <row r="45" spans="2:5" x14ac:dyDescent="0.2">
      <c r="B45" s="480" t="s">
        <v>531</v>
      </c>
      <c r="C45" s="480" t="s">
        <v>532</v>
      </c>
      <c r="D45" s="512"/>
      <c r="E45" s="477"/>
    </row>
    <row r="46" spans="2:5" x14ac:dyDescent="0.2">
      <c r="B46" s="480" t="s">
        <v>533</v>
      </c>
      <c r="C46" s="480" t="s">
        <v>534</v>
      </c>
      <c r="D46" s="512"/>
      <c r="E46" s="477"/>
    </row>
    <row r="47" spans="2:5" x14ac:dyDescent="0.2">
      <c r="B47" s="480" t="s">
        <v>535</v>
      </c>
      <c r="C47" s="480" t="s">
        <v>536</v>
      </c>
      <c r="D47" s="512"/>
      <c r="E47" s="477"/>
    </row>
    <row r="48" spans="2:5" x14ac:dyDescent="0.2">
      <c r="B48" s="491" t="s">
        <v>537</v>
      </c>
      <c r="C48" s="491" t="s">
        <v>538</v>
      </c>
      <c r="D48" s="511"/>
      <c r="E48" s="476"/>
    </row>
    <row r="49" spans="2:5" x14ac:dyDescent="0.2">
      <c r="B49" s="480" t="s">
        <v>539</v>
      </c>
      <c r="C49" s="480" t="s">
        <v>540</v>
      </c>
      <c r="D49" s="512"/>
      <c r="E49" s="477"/>
    </row>
    <row r="50" spans="2:5" x14ac:dyDescent="0.2">
      <c r="B50" s="480" t="s">
        <v>541</v>
      </c>
      <c r="C50" s="480" t="s">
        <v>542</v>
      </c>
      <c r="D50" s="512"/>
      <c r="E50" s="477"/>
    </row>
    <row r="51" spans="2:5" x14ac:dyDescent="0.2">
      <c r="B51" s="480" t="s">
        <v>543</v>
      </c>
      <c r="C51" s="480" t="s">
        <v>544</v>
      </c>
      <c r="D51" s="512"/>
      <c r="E51" s="477"/>
    </row>
    <row r="52" spans="2:5" x14ac:dyDescent="0.2">
      <c r="B52" s="490" t="s">
        <v>387</v>
      </c>
      <c r="C52" s="490" t="s">
        <v>545</v>
      </c>
      <c r="D52" s="510"/>
      <c r="E52" s="475"/>
    </row>
    <row r="53" spans="2:5" x14ac:dyDescent="0.2">
      <c r="B53" s="490" t="s">
        <v>388</v>
      </c>
      <c r="C53" s="490" t="s">
        <v>546</v>
      </c>
      <c r="D53" s="510"/>
      <c r="E53" s="475"/>
    </row>
    <row r="54" spans="2:5" x14ac:dyDescent="0.2">
      <c r="B54" s="490" t="s">
        <v>485</v>
      </c>
      <c r="C54" s="490" t="s">
        <v>547</v>
      </c>
      <c r="D54" s="510"/>
      <c r="E54" s="475"/>
    </row>
    <row r="55" spans="2:5" x14ac:dyDescent="0.2">
      <c r="B55" s="489">
        <v>2</v>
      </c>
      <c r="C55" s="489" t="s">
        <v>548</v>
      </c>
      <c r="D55" s="509"/>
      <c r="E55" s="474"/>
    </row>
    <row r="56" spans="2:5" x14ac:dyDescent="0.2">
      <c r="B56" s="490" t="s">
        <v>381</v>
      </c>
      <c r="C56" s="490" t="s">
        <v>549</v>
      </c>
      <c r="D56" s="510"/>
      <c r="E56" s="475"/>
    </row>
    <row r="57" spans="2:5" x14ac:dyDescent="0.2">
      <c r="B57" s="480" t="s">
        <v>550</v>
      </c>
      <c r="C57" s="480" t="s">
        <v>551</v>
      </c>
      <c r="D57" s="512"/>
      <c r="E57" s="477"/>
    </row>
    <row r="58" spans="2:5" x14ac:dyDescent="0.2">
      <c r="B58" s="480" t="s">
        <v>552</v>
      </c>
      <c r="C58" s="480" t="s">
        <v>553</v>
      </c>
      <c r="D58" s="512"/>
      <c r="E58" s="477"/>
    </row>
    <row r="59" spans="2:5" x14ac:dyDescent="0.2">
      <c r="B59" s="490" t="s">
        <v>379</v>
      </c>
      <c r="C59" s="490" t="s">
        <v>554</v>
      </c>
      <c r="D59" s="510"/>
      <c r="E59" s="475"/>
    </row>
    <row r="60" spans="2:5" x14ac:dyDescent="0.2">
      <c r="B60" s="491" t="s">
        <v>555</v>
      </c>
      <c r="C60" s="491" t="s">
        <v>556</v>
      </c>
      <c r="D60" s="511"/>
      <c r="E60" s="476"/>
    </row>
    <row r="61" spans="2:5" x14ac:dyDescent="0.2">
      <c r="B61" s="491" t="s">
        <v>557</v>
      </c>
      <c r="C61" s="491" t="s">
        <v>558</v>
      </c>
      <c r="D61" s="511"/>
      <c r="E61" s="476"/>
    </row>
    <row r="62" spans="2:5" x14ac:dyDescent="0.2">
      <c r="B62" s="491" t="s">
        <v>559</v>
      </c>
      <c r="C62" s="491" t="s">
        <v>560</v>
      </c>
      <c r="D62" s="511"/>
      <c r="E62" s="476"/>
    </row>
    <row r="63" spans="2:5" x14ac:dyDescent="0.2">
      <c r="B63" s="491" t="s">
        <v>561</v>
      </c>
      <c r="C63" s="491" t="s">
        <v>562</v>
      </c>
      <c r="D63" s="511"/>
      <c r="E63" s="476"/>
    </row>
    <row r="64" spans="2:5" x14ac:dyDescent="0.2">
      <c r="B64" s="480" t="s">
        <v>563</v>
      </c>
      <c r="C64" s="480" t="s">
        <v>564</v>
      </c>
      <c r="D64" s="512"/>
      <c r="E64" s="477"/>
    </row>
    <row r="65" spans="2:5" x14ac:dyDescent="0.2">
      <c r="B65" s="480" t="s">
        <v>565</v>
      </c>
      <c r="C65" s="480" t="s">
        <v>566</v>
      </c>
      <c r="D65" s="512"/>
      <c r="E65" s="477"/>
    </row>
    <row r="66" spans="2:5" x14ac:dyDescent="0.2">
      <c r="B66" s="480" t="s">
        <v>567</v>
      </c>
      <c r="C66" s="480" t="s">
        <v>568</v>
      </c>
      <c r="D66" s="512"/>
      <c r="E66" s="477"/>
    </row>
    <row r="67" spans="2:5" x14ac:dyDescent="0.2">
      <c r="B67" s="480" t="s">
        <v>569</v>
      </c>
      <c r="C67" s="480" t="s">
        <v>570</v>
      </c>
      <c r="D67" s="512"/>
      <c r="E67" s="477"/>
    </row>
    <row r="68" spans="2:5" x14ac:dyDescent="0.2">
      <c r="B68" s="480" t="s">
        <v>571</v>
      </c>
      <c r="C68" s="480" t="s">
        <v>572</v>
      </c>
      <c r="D68" s="512"/>
      <c r="E68" s="477"/>
    </row>
    <row r="69" spans="2:5" x14ac:dyDescent="0.2">
      <c r="B69" s="480" t="s">
        <v>573</v>
      </c>
      <c r="C69" s="480" t="s">
        <v>574</v>
      </c>
      <c r="D69" s="512"/>
      <c r="E69" s="477"/>
    </row>
    <row r="70" spans="2:5" x14ac:dyDescent="0.2">
      <c r="B70" s="480" t="s">
        <v>575</v>
      </c>
      <c r="C70" s="480" t="s">
        <v>576</v>
      </c>
      <c r="D70" s="512"/>
      <c r="E70" s="477"/>
    </row>
    <row r="71" spans="2:5" x14ac:dyDescent="0.2">
      <c r="B71" s="480" t="s">
        <v>577</v>
      </c>
      <c r="C71" s="480" t="s">
        <v>578</v>
      </c>
      <c r="D71" s="512"/>
      <c r="E71" s="477"/>
    </row>
    <row r="72" spans="2:5" x14ac:dyDescent="0.2">
      <c r="B72" s="480" t="s">
        <v>579</v>
      </c>
      <c r="C72" s="480" t="s">
        <v>580</v>
      </c>
      <c r="D72" s="512"/>
      <c r="E72" s="477"/>
    </row>
    <row r="73" spans="2:5" x14ac:dyDescent="0.2">
      <c r="B73" s="491" t="s">
        <v>581</v>
      </c>
      <c r="C73" s="491" t="s">
        <v>582</v>
      </c>
      <c r="D73" s="511"/>
      <c r="E73" s="476"/>
    </row>
    <row r="74" spans="2:5" x14ac:dyDescent="0.2">
      <c r="B74" s="480" t="s">
        <v>583</v>
      </c>
      <c r="C74" s="480" t="s">
        <v>584</v>
      </c>
      <c r="D74" s="512"/>
      <c r="E74" s="477"/>
    </row>
    <row r="75" spans="2:5" x14ac:dyDescent="0.2">
      <c r="B75" s="480" t="s">
        <v>585</v>
      </c>
      <c r="C75" s="480" t="s">
        <v>586</v>
      </c>
      <c r="D75" s="512"/>
      <c r="E75" s="477"/>
    </row>
    <row r="76" spans="2:5" x14ac:dyDescent="0.2">
      <c r="B76" s="480" t="s">
        <v>587</v>
      </c>
      <c r="C76" s="480" t="s">
        <v>588</v>
      </c>
      <c r="D76" s="512"/>
      <c r="E76" s="477"/>
    </row>
    <row r="77" spans="2:5" x14ac:dyDescent="0.2">
      <c r="B77" s="480" t="s">
        <v>589</v>
      </c>
      <c r="C77" s="480" t="s">
        <v>590</v>
      </c>
      <c r="D77" s="512"/>
      <c r="E77" s="477"/>
    </row>
    <row r="78" spans="2:5" x14ac:dyDescent="0.2">
      <c r="B78" s="480" t="s">
        <v>591</v>
      </c>
      <c r="C78" s="480" t="s">
        <v>592</v>
      </c>
      <c r="D78" s="512"/>
      <c r="E78" s="477"/>
    </row>
    <row r="79" spans="2:5" x14ac:dyDescent="0.2">
      <c r="B79" s="480" t="s">
        <v>593</v>
      </c>
      <c r="C79" s="480" t="s">
        <v>594</v>
      </c>
      <c r="D79" s="512"/>
      <c r="E79" s="477"/>
    </row>
    <row r="80" spans="2:5" x14ac:dyDescent="0.2">
      <c r="B80" s="480" t="s">
        <v>595</v>
      </c>
      <c r="C80" s="480" t="s">
        <v>596</v>
      </c>
      <c r="D80" s="512"/>
      <c r="E80" s="477"/>
    </row>
    <row r="81" spans="2:5" x14ac:dyDescent="0.2">
      <c r="B81" s="491" t="s">
        <v>597</v>
      </c>
      <c r="C81" s="491" t="s">
        <v>598</v>
      </c>
      <c r="D81" s="511"/>
      <c r="E81" s="476"/>
    </row>
    <row r="82" spans="2:5" x14ac:dyDescent="0.2">
      <c r="B82" s="480" t="s">
        <v>599</v>
      </c>
      <c r="C82" s="480" t="s">
        <v>600</v>
      </c>
      <c r="D82" s="512"/>
      <c r="E82" s="477"/>
    </row>
    <row r="83" spans="2:5" x14ac:dyDescent="0.2">
      <c r="B83" s="480" t="s">
        <v>601</v>
      </c>
      <c r="C83" s="480" t="s">
        <v>602</v>
      </c>
      <c r="D83" s="512"/>
      <c r="E83" s="477"/>
    </row>
    <row r="84" spans="2:5" x14ac:dyDescent="0.2">
      <c r="B84" s="480" t="s">
        <v>603</v>
      </c>
      <c r="C84" s="480" t="s">
        <v>604</v>
      </c>
      <c r="D84" s="512"/>
      <c r="E84" s="477"/>
    </row>
    <row r="85" spans="2:5" x14ac:dyDescent="0.2">
      <c r="B85" s="480" t="s">
        <v>605</v>
      </c>
      <c r="C85" s="480" t="s">
        <v>606</v>
      </c>
      <c r="D85" s="512"/>
      <c r="E85" s="477"/>
    </row>
    <row r="86" spans="2:5" x14ac:dyDescent="0.2">
      <c r="B86" s="480" t="s">
        <v>607</v>
      </c>
      <c r="C86" s="480" t="s">
        <v>608</v>
      </c>
      <c r="D86" s="512"/>
      <c r="E86" s="477"/>
    </row>
    <row r="87" spans="2:5" x14ac:dyDescent="0.2">
      <c r="B87" s="480" t="s">
        <v>609</v>
      </c>
      <c r="C87" s="480" t="s">
        <v>610</v>
      </c>
      <c r="D87" s="512"/>
      <c r="E87" s="477"/>
    </row>
    <row r="88" spans="2:5" x14ac:dyDescent="0.2">
      <c r="B88" s="480" t="s">
        <v>611</v>
      </c>
      <c r="C88" s="480" t="s">
        <v>612</v>
      </c>
      <c r="D88" s="512"/>
      <c r="E88" s="477"/>
    </row>
    <row r="89" spans="2:5" x14ac:dyDescent="0.2">
      <c r="B89" s="480" t="s">
        <v>613</v>
      </c>
      <c r="C89" s="480" t="s">
        <v>614</v>
      </c>
      <c r="D89" s="512"/>
      <c r="E89" s="477"/>
    </row>
    <row r="90" spans="2:5" x14ac:dyDescent="0.2">
      <c r="B90" s="480" t="s">
        <v>615</v>
      </c>
      <c r="C90" s="480" t="s">
        <v>616</v>
      </c>
      <c r="D90" s="512"/>
      <c r="E90" s="477"/>
    </row>
    <row r="91" spans="2:5" ht="33" x14ac:dyDescent="0.2">
      <c r="B91" s="480" t="s">
        <v>617</v>
      </c>
      <c r="C91" s="480" t="s">
        <v>618</v>
      </c>
      <c r="D91" s="512"/>
      <c r="E91" s="477"/>
    </row>
    <row r="92" spans="2:5" ht="33" x14ac:dyDescent="0.2">
      <c r="B92" s="480" t="s">
        <v>619</v>
      </c>
      <c r="C92" s="480" t="s">
        <v>620</v>
      </c>
      <c r="D92" s="512"/>
      <c r="E92" s="477"/>
    </row>
    <row r="93" spans="2:5" x14ac:dyDescent="0.2">
      <c r="B93" s="490" t="s">
        <v>382</v>
      </c>
      <c r="C93" s="490" t="s">
        <v>621</v>
      </c>
      <c r="D93" s="510"/>
      <c r="E93" s="475"/>
    </row>
    <row r="94" spans="2:5" x14ac:dyDescent="0.2">
      <c r="B94" s="490" t="s">
        <v>489</v>
      </c>
      <c r="C94" s="490" t="s">
        <v>622</v>
      </c>
      <c r="D94" s="510"/>
      <c r="E94" s="475"/>
    </row>
    <row r="95" spans="2:5" x14ac:dyDescent="0.2">
      <c r="B95" s="490" t="s">
        <v>490</v>
      </c>
      <c r="C95" s="490" t="s">
        <v>623</v>
      </c>
      <c r="D95" s="510"/>
      <c r="E95" s="475"/>
    </row>
    <row r="96" spans="2:5" x14ac:dyDescent="0.2">
      <c r="B96" s="490" t="s">
        <v>491</v>
      </c>
      <c r="C96" s="490" t="s">
        <v>624</v>
      </c>
      <c r="D96" s="510"/>
      <c r="E96" s="475"/>
    </row>
    <row r="97" spans="2:5" x14ac:dyDescent="0.2">
      <c r="B97" s="490" t="s">
        <v>625</v>
      </c>
      <c r="C97" s="490" t="s">
        <v>626</v>
      </c>
      <c r="D97" s="510"/>
      <c r="E97" s="475"/>
    </row>
    <row r="98" spans="2:5" x14ac:dyDescent="0.2">
      <c r="B98" s="490" t="s">
        <v>627</v>
      </c>
      <c r="C98" s="490" t="s">
        <v>628</v>
      </c>
      <c r="D98" s="510"/>
      <c r="E98" s="475"/>
    </row>
    <row r="99" spans="2:5" x14ac:dyDescent="0.2">
      <c r="B99" s="489">
        <v>3</v>
      </c>
      <c r="C99" s="489" t="s">
        <v>629</v>
      </c>
      <c r="D99" s="509"/>
      <c r="E99" s="474"/>
    </row>
    <row r="100" spans="2:5" x14ac:dyDescent="0.2">
      <c r="B100" s="481" t="s">
        <v>199</v>
      </c>
      <c r="C100" s="481" t="s">
        <v>630</v>
      </c>
      <c r="D100" s="513"/>
      <c r="E100" s="495"/>
    </row>
    <row r="101" spans="2:5" x14ac:dyDescent="0.2">
      <c r="B101" s="481" t="s">
        <v>200</v>
      </c>
      <c r="C101" s="481" t="s">
        <v>631</v>
      </c>
      <c r="D101" s="513"/>
      <c r="E101" s="495"/>
    </row>
    <row r="102" spans="2:5" x14ac:dyDescent="0.2">
      <c r="B102" s="481" t="s">
        <v>201</v>
      </c>
      <c r="C102" s="481" t="s">
        <v>632</v>
      </c>
      <c r="D102" s="513"/>
      <c r="E102" s="495"/>
    </row>
    <row r="103" spans="2:5" x14ac:dyDescent="0.2">
      <c r="B103" s="489">
        <v>4</v>
      </c>
      <c r="C103" s="489" t="s">
        <v>633</v>
      </c>
      <c r="D103" s="509"/>
      <c r="E103" s="474"/>
    </row>
    <row r="104" spans="2:5" x14ac:dyDescent="0.2">
      <c r="B104" s="481" t="s">
        <v>355</v>
      </c>
      <c r="C104" s="481" t="s">
        <v>634</v>
      </c>
      <c r="D104" s="513"/>
      <c r="E104" s="495"/>
    </row>
    <row r="105" spans="2:5" x14ac:dyDescent="0.2">
      <c r="B105" s="481" t="s">
        <v>356</v>
      </c>
      <c r="C105" s="481" t="s">
        <v>635</v>
      </c>
      <c r="D105" s="513"/>
      <c r="E105" s="495"/>
    </row>
    <row r="106" spans="2:5" x14ac:dyDescent="0.2">
      <c r="B106" s="481" t="s">
        <v>357</v>
      </c>
      <c r="C106" s="481" t="s">
        <v>636</v>
      </c>
      <c r="D106" s="513"/>
      <c r="E106" s="495"/>
    </row>
  </sheetData>
  <mergeCells count="1">
    <mergeCell ref="B2:E2"/>
  </mergeCells>
  <pageMargins left="0.7" right="0.7" top="0.75" bottom="0.75" header="0.3" footer="0.3"/>
  <pageSetup paperSize="8"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3"/>
  <sheetViews>
    <sheetView workbookViewId="0"/>
  </sheetViews>
  <sheetFormatPr defaultColWidth="7.875" defaultRowHeight="15.75" x14ac:dyDescent="0.2"/>
  <cols>
    <col min="1" max="1" width="7.875" style="3" customWidth="1"/>
    <col min="2" max="2" width="9" style="4" customWidth="1"/>
    <col min="3" max="3" width="13.875" style="4" customWidth="1"/>
    <col min="4" max="4" width="12.875" style="4" customWidth="1"/>
    <col min="5" max="5" width="8.875" style="4" customWidth="1"/>
    <col min="6" max="6" width="15.625" style="4" customWidth="1"/>
    <col min="7" max="7" width="13.75" style="4" customWidth="1"/>
    <col min="8" max="8" width="14.125" style="4" customWidth="1"/>
    <col min="9" max="9" width="13.125" style="4" customWidth="1"/>
    <col min="10" max="10" width="2.625" style="4" customWidth="1"/>
    <col min="11" max="11" width="10.375" style="3" customWidth="1"/>
    <col min="12" max="13" width="10" style="3" customWidth="1"/>
    <col min="14" max="14" width="10.125" style="3" customWidth="1"/>
    <col min="15" max="15" width="2" style="4" customWidth="1"/>
    <col min="16" max="16" width="11.5" style="3" customWidth="1"/>
    <col min="17" max="19" width="9.25" style="3" customWidth="1"/>
    <col min="20" max="24" width="7.875" style="3" customWidth="1"/>
    <col min="25" max="16384" width="7.875" style="3"/>
  </cols>
  <sheetData>
    <row r="1" spans="1:19" s="1" customFormat="1" ht="19.5" x14ac:dyDescent="0.2">
      <c r="A1" s="1" t="s">
        <v>89</v>
      </c>
      <c r="B1" s="2"/>
      <c r="C1" s="2"/>
      <c r="D1" s="2"/>
      <c r="E1" s="2"/>
      <c r="F1" s="2"/>
      <c r="G1" s="2"/>
      <c r="H1" s="2"/>
      <c r="I1" s="2"/>
      <c r="J1" s="2"/>
      <c r="O1" s="2"/>
    </row>
    <row r="2" spans="1:19" x14ac:dyDescent="0.2">
      <c r="C2" s="5" t="s">
        <v>90</v>
      </c>
      <c r="F2" s="5" t="s">
        <v>91</v>
      </c>
      <c r="K2" s="3" t="s">
        <v>92</v>
      </c>
      <c r="P2" s="6" t="s">
        <v>93</v>
      </c>
      <c r="Q2" s="7"/>
      <c r="R2" s="7"/>
      <c r="S2" s="7"/>
    </row>
    <row r="3" spans="1:19" x14ac:dyDescent="0.2">
      <c r="B3" s="4" t="s">
        <v>94</v>
      </c>
      <c r="C3" s="4" t="s">
        <v>95</v>
      </c>
      <c r="D3" s="4" t="s">
        <v>96</v>
      </c>
      <c r="F3" s="8" t="s">
        <v>97</v>
      </c>
      <c r="G3" s="8" t="s">
        <v>98</v>
      </c>
      <c r="H3" s="8" t="s">
        <v>99</v>
      </c>
      <c r="I3" s="8" t="s">
        <v>100</v>
      </c>
      <c r="K3" s="9">
        <f>P5</f>
        <v>75</v>
      </c>
      <c r="L3" s="9">
        <f>Q5</f>
        <v>65</v>
      </c>
      <c r="M3" s="9">
        <f>R5</f>
        <v>63</v>
      </c>
      <c r="N3" s="9">
        <f>S5</f>
        <v>60</v>
      </c>
      <c r="O3" s="10"/>
      <c r="P3" s="11">
        <f>K5</f>
        <v>3000</v>
      </c>
      <c r="Q3" s="11">
        <f>L5</f>
        <v>10000</v>
      </c>
      <c r="R3" s="11">
        <f>M5</f>
        <v>18000</v>
      </c>
      <c r="S3" s="11">
        <f>N5</f>
        <v>35000</v>
      </c>
    </row>
    <row r="4" spans="1:19" x14ac:dyDescent="0.2">
      <c r="F4" s="8"/>
      <c r="G4" s="8"/>
      <c r="H4" s="8"/>
      <c r="I4" s="8"/>
      <c r="K4" s="9"/>
      <c r="L4" s="9"/>
      <c r="M4" s="9"/>
      <c r="N4" s="9"/>
      <c r="O4" s="10"/>
      <c r="P4" s="11"/>
      <c r="Q4" s="11"/>
      <c r="R4" s="11"/>
      <c r="S4" s="11"/>
    </row>
    <row r="5" spans="1:19" x14ac:dyDescent="0.2">
      <c r="B5" s="12" t="s">
        <v>101</v>
      </c>
      <c r="C5" s="13">
        <v>0</v>
      </c>
      <c r="D5" s="14">
        <f t="shared" ref="D5:D16" si="0">IF(G5=I5,I5,I5-(I5-G5)/(H5-F5)*(H5-C5))</f>
        <v>75</v>
      </c>
      <c r="E5" s="15"/>
      <c r="F5" s="16">
        <f t="shared" ref="F5:F16" si="1">IF(C5&lt;=K5,K5,INDEX(K5:N5,1,MATCH(C5,K5:N5,1)))</f>
        <v>3000</v>
      </c>
      <c r="G5" s="17">
        <f t="shared" ref="G5:G16" si="2">INDEX(P5:S5,MATCH(F5,K5:N5,1))</f>
        <v>75</v>
      </c>
      <c r="H5" s="18">
        <f t="shared" ref="H5:H16" si="3">IF(OR(C5&lt;=K5,C5&gt;=N5 ),F5,INDEX(K5:N5,1,MATCH(C5,K5:N5,1)+1))</f>
        <v>3000</v>
      </c>
      <c r="I5" s="19">
        <f t="shared" ref="I5:I16" si="4">INDEX(P5:S5,MATCH(H5,K5:N5,1))</f>
        <v>75</v>
      </c>
      <c r="J5" s="20"/>
      <c r="K5" s="21">
        <v>3000</v>
      </c>
      <c r="L5" s="21">
        <v>10000</v>
      </c>
      <c r="M5" s="21">
        <v>18000</v>
      </c>
      <c r="N5" s="21">
        <v>35000</v>
      </c>
      <c r="O5" s="22"/>
      <c r="P5" s="23">
        <v>75</v>
      </c>
      <c r="Q5" s="23">
        <v>65</v>
      </c>
      <c r="R5" s="23">
        <v>63</v>
      </c>
      <c r="S5" s="23">
        <v>60</v>
      </c>
    </row>
    <row r="6" spans="1:19" x14ac:dyDescent="0.2">
      <c r="B6" s="20">
        <v>19</v>
      </c>
      <c r="C6" s="13">
        <v>0</v>
      </c>
      <c r="D6" s="14">
        <f t="shared" si="0"/>
        <v>75</v>
      </c>
      <c r="E6" s="15"/>
      <c r="F6" s="16">
        <f t="shared" si="1"/>
        <v>3000</v>
      </c>
      <c r="G6" s="17">
        <f t="shared" si="2"/>
        <v>75</v>
      </c>
      <c r="H6" s="18">
        <f t="shared" si="3"/>
        <v>3000</v>
      </c>
      <c r="I6" s="19">
        <f t="shared" si="4"/>
        <v>75</v>
      </c>
      <c r="J6" s="20"/>
      <c r="K6" s="21">
        <v>3000</v>
      </c>
      <c r="L6" s="21">
        <v>10000</v>
      </c>
      <c r="M6" s="21">
        <v>18000</v>
      </c>
      <c r="N6" s="21">
        <v>35000</v>
      </c>
      <c r="O6" s="22"/>
      <c r="P6" s="23">
        <v>75</v>
      </c>
      <c r="Q6" s="23">
        <v>60</v>
      </c>
      <c r="R6" s="23">
        <v>58</v>
      </c>
      <c r="S6" s="23">
        <v>55</v>
      </c>
    </row>
    <row r="7" spans="1:19" x14ac:dyDescent="0.2">
      <c r="B7" s="20">
        <v>22</v>
      </c>
      <c r="C7" s="13" t="e">
        <f>#REF!</f>
        <v>#REF!</v>
      </c>
      <c r="D7" s="14" t="e">
        <f t="shared" si="0"/>
        <v>#REF!</v>
      </c>
      <c r="E7" s="15"/>
      <c r="F7" s="16" t="e">
        <f t="shared" si="1"/>
        <v>#REF!</v>
      </c>
      <c r="G7" s="17" t="e">
        <f t="shared" si="2"/>
        <v>#REF!</v>
      </c>
      <c r="H7" s="18" t="e">
        <f t="shared" si="3"/>
        <v>#REF!</v>
      </c>
      <c r="I7" s="19" t="e">
        <f t="shared" si="4"/>
        <v>#REF!</v>
      </c>
      <c r="J7" s="20"/>
      <c r="K7" s="21">
        <v>3000</v>
      </c>
      <c r="L7" s="21">
        <v>10000</v>
      </c>
      <c r="M7" s="21">
        <v>18000</v>
      </c>
      <c r="N7" s="21">
        <v>35000</v>
      </c>
      <c r="O7" s="22"/>
      <c r="P7" s="23">
        <v>75</v>
      </c>
      <c r="Q7" s="23">
        <v>57</v>
      </c>
      <c r="R7" s="23">
        <v>55</v>
      </c>
      <c r="S7" s="23">
        <v>52</v>
      </c>
    </row>
    <row r="8" spans="1:19" x14ac:dyDescent="0.2">
      <c r="B8" s="20">
        <v>25</v>
      </c>
      <c r="C8" s="13">
        <v>0</v>
      </c>
      <c r="D8" s="14">
        <f t="shared" si="0"/>
        <v>75</v>
      </c>
      <c r="E8" s="15"/>
      <c r="F8" s="16">
        <f t="shared" si="1"/>
        <v>3000</v>
      </c>
      <c r="G8" s="17">
        <f t="shared" si="2"/>
        <v>75</v>
      </c>
      <c r="H8" s="18">
        <f t="shared" si="3"/>
        <v>3000</v>
      </c>
      <c r="I8" s="19">
        <f t="shared" si="4"/>
        <v>75</v>
      </c>
      <c r="J8" s="20"/>
      <c r="K8" s="21">
        <v>3000</v>
      </c>
      <c r="L8" s="21">
        <v>10000</v>
      </c>
      <c r="M8" s="21">
        <v>18000</v>
      </c>
      <c r="N8" s="21">
        <v>35000</v>
      </c>
      <c r="O8" s="22"/>
      <c r="P8" s="23">
        <v>75</v>
      </c>
      <c r="Q8" s="23">
        <v>53</v>
      </c>
      <c r="R8" s="23">
        <v>51</v>
      </c>
      <c r="S8" s="23">
        <v>48</v>
      </c>
    </row>
    <row r="9" spans="1:19" x14ac:dyDescent="0.2">
      <c r="B9" s="20">
        <v>28</v>
      </c>
      <c r="C9" s="13">
        <v>9000</v>
      </c>
      <c r="D9" s="14">
        <f t="shared" si="0"/>
        <v>53.571428571428569</v>
      </c>
      <c r="E9" s="15"/>
      <c r="F9" s="16">
        <f t="shared" si="1"/>
        <v>3000</v>
      </c>
      <c r="G9" s="17">
        <f t="shared" si="2"/>
        <v>75</v>
      </c>
      <c r="H9" s="18">
        <f t="shared" si="3"/>
        <v>10000</v>
      </c>
      <c r="I9" s="19">
        <f t="shared" si="4"/>
        <v>50</v>
      </c>
      <c r="J9" s="20"/>
      <c r="K9" s="21">
        <v>3000</v>
      </c>
      <c r="L9" s="21">
        <v>10000</v>
      </c>
      <c r="M9" s="21">
        <v>18000</v>
      </c>
      <c r="N9" s="21">
        <v>35000</v>
      </c>
      <c r="O9" s="22"/>
      <c r="P9" s="23">
        <v>75</v>
      </c>
      <c r="Q9" s="23">
        <v>50</v>
      </c>
      <c r="R9" s="23">
        <v>48</v>
      </c>
      <c r="S9" s="23">
        <v>45</v>
      </c>
    </row>
    <row r="10" spans="1:19" x14ac:dyDescent="0.2">
      <c r="B10" s="20">
        <v>31</v>
      </c>
      <c r="C10" s="13">
        <v>0</v>
      </c>
      <c r="D10" s="14">
        <f t="shared" si="0"/>
        <v>75</v>
      </c>
      <c r="E10" s="15"/>
      <c r="F10" s="16">
        <f t="shared" si="1"/>
        <v>3000</v>
      </c>
      <c r="G10" s="17">
        <f t="shared" si="2"/>
        <v>75</v>
      </c>
      <c r="H10" s="18">
        <f t="shared" si="3"/>
        <v>3000</v>
      </c>
      <c r="I10" s="19">
        <f t="shared" si="4"/>
        <v>75</v>
      </c>
      <c r="J10" s="20"/>
      <c r="K10" s="21">
        <v>3000</v>
      </c>
      <c r="L10" s="21">
        <v>10000</v>
      </c>
      <c r="M10" s="21">
        <v>18000</v>
      </c>
      <c r="N10" s="21">
        <v>35000</v>
      </c>
      <c r="O10" s="22"/>
      <c r="P10" s="23">
        <v>75</v>
      </c>
      <c r="Q10" s="23">
        <v>48</v>
      </c>
      <c r="R10" s="23">
        <v>46</v>
      </c>
      <c r="S10" s="23">
        <v>43</v>
      </c>
    </row>
    <row r="11" spans="1:19" x14ac:dyDescent="0.2">
      <c r="B11" s="20">
        <v>34</v>
      </c>
      <c r="C11" s="13">
        <v>26000</v>
      </c>
      <c r="D11" s="14">
        <f t="shared" si="0"/>
        <v>42.588235294117645</v>
      </c>
      <c r="E11" s="15"/>
      <c r="F11" s="16">
        <f t="shared" si="1"/>
        <v>18000</v>
      </c>
      <c r="G11" s="17">
        <f t="shared" si="2"/>
        <v>44</v>
      </c>
      <c r="H11" s="18">
        <f t="shared" si="3"/>
        <v>35000</v>
      </c>
      <c r="I11" s="19">
        <f t="shared" si="4"/>
        <v>41</v>
      </c>
      <c r="J11" s="20"/>
      <c r="K11" s="21">
        <v>3000</v>
      </c>
      <c r="L11" s="21">
        <v>10000</v>
      </c>
      <c r="M11" s="21">
        <v>18000</v>
      </c>
      <c r="N11" s="21">
        <v>35000</v>
      </c>
      <c r="O11" s="22"/>
      <c r="P11" s="23">
        <v>75</v>
      </c>
      <c r="Q11" s="23">
        <v>46</v>
      </c>
      <c r="R11" s="23">
        <v>44</v>
      </c>
      <c r="S11" s="23">
        <v>41</v>
      </c>
    </row>
    <row r="12" spans="1:19" x14ac:dyDescent="0.2">
      <c r="B12" s="20">
        <v>37</v>
      </c>
      <c r="C12" s="13">
        <v>0</v>
      </c>
      <c r="D12" s="14">
        <f t="shared" si="0"/>
        <v>75</v>
      </c>
      <c r="E12" s="15"/>
      <c r="F12" s="16">
        <f t="shared" si="1"/>
        <v>3000</v>
      </c>
      <c r="G12" s="17">
        <f t="shared" si="2"/>
        <v>75</v>
      </c>
      <c r="H12" s="18">
        <f t="shared" si="3"/>
        <v>3000</v>
      </c>
      <c r="I12" s="19">
        <f t="shared" si="4"/>
        <v>75</v>
      </c>
      <c r="J12" s="20"/>
      <c r="K12" s="21">
        <v>3000</v>
      </c>
      <c r="L12" s="21">
        <v>10000</v>
      </c>
      <c r="M12" s="21">
        <v>18000</v>
      </c>
      <c r="N12" s="21">
        <v>35000</v>
      </c>
      <c r="O12" s="22"/>
      <c r="P12" s="23">
        <v>75</v>
      </c>
      <c r="Q12" s="23">
        <v>44</v>
      </c>
      <c r="R12" s="23">
        <v>42</v>
      </c>
      <c r="S12" s="23">
        <v>39</v>
      </c>
    </row>
    <row r="13" spans="1:19" x14ac:dyDescent="0.2">
      <c r="B13" s="20">
        <v>40</v>
      </c>
      <c r="C13" s="13">
        <v>0</v>
      </c>
      <c r="D13" s="14">
        <f t="shared" si="0"/>
        <v>75</v>
      </c>
      <c r="E13" s="15"/>
      <c r="F13" s="16">
        <f t="shared" si="1"/>
        <v>3000</v>
      </c>
      <c r="G13" s="17">
        <f t="shared" si="2"/>
        <v>75</v>
      </c>
      <c r="H13" s="18">
        <f t="shared" si="3"/>
        <v>3000</v>
      </c>
      <c r="I13" s="19">
        <f t="shared" si="4"/>
        <v>75</v>
      </c>
      <c r="J13" s="20"/>
      <c r="K13" s="21">
        <v>3000</v>
      </c>
      <c r="L13" s="21">
        <v>10000</v>
      </c>
      <c r="M13" s="21">
        <v>18000</v>
      </c>
      <c r="N13" s="21">
        <v>35000</v>
      </c>
      <c r="O13" s="22"/>
      <c r="P13" s="23">
        <v>75</v>
      </c>
      <c r="Q13" s="23">
        <v>43</v>
      </c>
      <c r="R13" s="23">
        <v>41</v>
      </c>
      <c r="S13" s="23">
        <v>38</v>
      </c>
    </row>
    <row r="14" spans="1:19" x14ac:dyDescent="0.2">
      <c r="B14" s="20">
        <v>43</v>
      </c>
      <c r="C14" s="13">
        <v>0</v>
      </c>
      <c r="D14" s="14">
        <f t="shared" si="0"/>
        <v>75</v>
      </c>
      <c r="E14" s="15"/>
      <c r="F14" s="16">
        <f t="shared" si="1"/>
        <v>3000</v>
      </c>
      <c r="G14" s="17">
        <f t="shared" si="2"/>
        <v>75</v>
      </c>
      <c r="H14" s="18">
        <f t="shared" si="3"/>
        <v>3000</v>
      </c>
      <c r="I14" s="19">
        <f t="shared" si="4"/>
        <v>75</v>
      </c>
      <c r="J14" s="20"/>
      <c r="K14" s="21">
        <v>3000</v>
      </c>
      <c r="L14" s="21">
        <v>10000</v>
      </c>
      <c r="M14" s="21">
        <v>18000</v>
      </c>
      <c r="N14" s="21">
        <v>35000</v>
      </c>
      <c r="O14" s="22"/>
      <c r="P14" s="23">
        <v>75</v>
      </c>
      <c r="Q14" s="23">
        <v>42</v>
      </c>
      <c r="R14" s="23">
        <v>40</v>
      </c>
      <c r="S14" s="23">
        <v>37</v>
      </c>
    </row>
    <row r="15" spans="1:19" x14ac:dyDescent="0.2">
      <c r="B15" s="20">
        <v>46</v>
      </c>
      <c r="C15" s="13">
        <v>0</v>
      </c>
      <c r="D15" s="14">
        <f t="shared" si="0"/>
        <v>75</v>
      </c>
      <c r="E15" s="15"/>
      <c r="F15" s="16">
        <f t="shared" si="1"/>
        <v>3000</v>
      </c>
      <c r="G15" s="17">
        <f t="shared" si="2"/>
        <v>75</v>
      </c>
      <c r="H15" s="18">
        <f t="shared" si="3"/>
        <v>3000</v>
      </c>
      <c r="I15" s="19">
        <f t="shared" si="4"/>
        <v>75</v>
      </c>
      <c r="J15" s="20"/>
      <c r="K15" s="21">
        <v>3000</v>
      </c>
      <c r="L15" s="21">
        <v>10000</v>
      </c>
      <c r="M15" s="21">
        <v>18000</v>
      </c>
      <c r="N15" s="21">
        <v>35000</v>
      </c>
      <c r="O15" s="22"/>
      <c r="P15" s="23">
        <v>75</v>
      </c>
      <c r="Q15" s="23">
        <v>41</v>
      </c>
      <c r="R15" s="23">
        <v>39</v>
      </c>
      <c r="S15" s="23">
        <v>36</v>
      </c>
    </row>
    <row r="16" spans="1:19" x14ac:dyDescent="0.2">
      <c r="B16" s="20" t="s">
        <v>102</v>
      </c>
      <c r="C16" s="13">
        <v>4656</v>
      </c>
      <c r="D16" s="14">
        <f t="shared" si="0"/>
        <v>66.72</v>
      </c>
      <c r="E16" s="15"/>
      <c r="F16" s="16">
        <f t="shared" si="1"/>
        <v>3000</v>
      </c>
      <c r="G16" s="17">
        <f t="shared" si="2"/>
        <v>75</v>
      </c>
      <c r="H16" s="18">
        <f t="shared" si="3"/>
        <v>10000</v>
      </c>
      <c r="I16" s="19">
        <f t="shared" si="4"/>
        <v>40</v>
      </c>
      <c r="J16" s="20"/>
      <c r="K16" s="21">
        <v>3000</v>
      </c>
      <c r="L16" s="21">
        <v>10000</v>
      </c>
      <c r="M16" s="21">
        <v>18000</v>
      </c>
      <c r="N16" s="21">
        <v>35000</v>
      </c>
      <c r="O16" s="22"/>
      <c r="P16" s="23">
        <v>75</v>
      </c>
      <c r="Q16" s="23">
        <v>40</v>
      </c>
      <c r="R16" s="23">
        <v>38</v>
      </c>
      <c r="S16" s="23">
        <v>35</v>
      </c>
    </row>
    <row r="18" spans="1:31" s="24" customFormat="1" ht="19.5" x14ac:dyDescent="0.2">
      <c r="A18" s="24" t="s">
        <v>103</v>
      </c>
      <c r="B18" s="25"/>
      <c r="C18" s="25"/>
      <c r="D18" s="25"/>
      <c r="E18" s="25"/>
      <c r="F18" s="25"/>
      <c r="G18" s="25"/>
      <c r="H18" s="25"/>
      <c r="I18" s="25"/>
      <c r="J18" s="25"/>
      <c r="O18" s="25"/>
    </row>
    <row r="19" spans="1:31" x14ac:dyDescent="0.2">
      <c r="C19" s="5" t="s">
        <v>90</v>
      </c>
      <c r="F19" s="5" t="s">
        <v>91</v>
      </c>
      <c r="K19" s="3" t="s">
        <v>92</v>
      </c>
      <c r="P19" s="6" t="s">
        <v>93</v>
      </c>
      <c r="Q19" s="7"/>
      <c r="R19" s="7"/>
      <c r="S19" s="7"/>
    </row>
    <row r="20" spans="1:31" x14ac:dyDescent="0.2">
      <c r="B20" s="4" t="s">
        <v>94</v>
      </c>
      <c r="C20" s="4" t="s">
        <v>95</v>
      </c>
      <c r="D20" s="4" t="s">
        <v>96</v>
      </c>
      <c r="F20" s="8" t="s">
        <v>97</v>
      </c>
      <c r="G20" s="8" t="s">
        <v>98</v>
      </c>
      <c r="H20" s="8" t="s">
        <v>99</v>
      </c>
      <c r="I20" s="8" t="s">
        <v>100</v>
      </c>
      <c r="K20" s="9">
        <f>P22</f>
        <v>80</v>
      </c>
      <c r="L20" s="9">
        <f>Q22</f>
        <v>70</v>
      </c>
      <c r="M20" s="9">
        <f>R22</f>
        <v>68</v>
      </c>
      <c r="N20" s="9">
        <f>S22</f>
        <v>65</v>
      </c>
      <c r="O20" s="10"/>
      <c r="P20" s="11">
        <f>K22</f>
        <v>3000</v>
      </c>
      <c r="Q20" s="11">
        <f>L22</f>
        <v>10000</v>
      </c>
      <c r="R20" s="11">
        <f>M22</f>
        <v>18000</v>
      </c>
      <c r="S20" s="11">
        <f>N22</f>
        <v>35000</v>
      </c>
    </row>
    <row r="21" spans="1:31" x14ac:dyDescent="0.2">
      <c r="F21" s="8"/>
      <c r="G21" s="8"/>
      <c r="H21" s="8"/>
      <c r="I21" s="8"/>
      <c r="K21" s="9"/>
      <c r="L21" s="9"/>
      <c r="M21" s="9"/>
      <c r="N21" s="9"/>
      <c r="O21" s="10"/>
      <c r="P21" s="11"/>
      <c r="Q21" s="11"/>
      <c r="R21" s="11"/>
      <c r="S21" s="11"/>
    </row>
    <row r="22" spans="1:31" x14ac:dyDescent="0.2">
      <c r="B22" s="12" t="s">
        <v>101</v>
      </c>
      <c r="C22" s="13">
        <v>0</v>
      </c>
      <c r="D22" s="26">
        <f t="shared" ref="D22:D33" si="5">IF(G22=I22,I22,I22-(I22-G22)/(H22-F22)*(H22-C22))</f>
        <v>80</v>
      </c>
      <c r="E22" s="15"/>
      <c r="F22" s="16">
        <f t="shared" ref="F22:F33" si="6">IF(C22&lt;=K22,K22,INDEX(K22:N22,1,MATCH(C22,K22:N22,1)))</f>
        <v>3000</v>
      </c>
      <c r="G22" s="17">
        <f t="shared" ref="G22:G33" si="7">INDEX(P22:S22,MATCH(F22,K22:N22,1))</f>
        <v>80</v>
      </c>
      <c r="H22" s="18">
        <f t="shared" ref="H22:H33" si="8">IF(OR(C22&lt;=K22,C22&gt;=N22 ),F22,INDEX(K22:N22,1,MATCH(C22,K22:N22,1)+1))</f>
        <v>3000</v>
      </c>
      <c r="I22" s="19">
        <f t="shared" ref="I22:I33" si="9">INDEX(P22:S22,MATCH(H22,K22:N22,1))</f>
        <v>80</v>
      </c>
      <c r="J22" s="20"/>
      <c r="K22" s="21">
        <v>3000</v>
      </c>
      <c r="L22" s="21">
        <v>10000</v>
      </c>
      <c r="M22" s="21">
        <v>18000</v>
      </c>
      <c r="N22" s="21">
        <v>35000</v>
      </c>
      <c r="O22" s="22"/>
      <c r="P22" s="23">
        <v>80</v>
      </c>
      <c r="Q22" s="23">
        <v>70</v>
      </c>
      <c r="R22" s="23">
        <v>68</v>
      </c>
      <c r="S22" s="23">
        <v>65</v>
      </c>
      <c r="AE22" s="3">
        <f>9*3.6</f>
        <v>32.4</v>
      </c>
    </row>
    <row r="23" spans="1:31" x14ac:dyDescent="0.2">
      <c r="B23" s="20">
        <v>19</v>
      </c>
      <c r="C23" s="13">
        <v>0</v>
      </c>
      <c r="D23" s="26">
        <f t="shared" si="5"/>
        <v>80</v>
      </c>
      <c r="E23" s="15"/>
      <c r="F23" s="16">
        <f t="shared" si="6"/>
        <v>3000</v>
      </c>
      <c r="G23" s="17">
        <f t="shared" si="7"/>
        <v>80</v>
      </c>
      <c r="H23" s="18">
        <f t="shared" si="8"/>
        <v>3000</v>
      </c>
      <c r="I23" s="19">
        <f t="shared" si="9"/>
        <v>80</v>
      </c>
      <c r="J23" s="20"/>
      <c r="K23" s="21">
        <v>3000</v>
      </c>
      <c r="L23" s="21">
        <v>10000</v>
      </c>
      <c r="M23" s="21">
        <v>18000</v>
      </c>
      <c r="N23" s="21">
        <v>35000</v>
      </c>
      <c r="O23" s="22"/>
      <c r="P23" s="23">
        <v>80</v>
      </c>
      <c r="Q23" s="23">
        <v>65</v>
      </c>
      <c r="R23" s="23">
        <v>63</v>
      </c>
      <c r="S23" s="23">
        <v>60</v>
      </c>
    </row>
    <row r="24" spans="1:31" x14ac:dyDescent="0.2">
      <c r="B24" s="20">
        <v>22</v>
      </c>
      <c r="C24" s="13">
        <v>30000</v>
      </c>
      <c r="D24" s="26">
        <f t="shared" si="5"/>
        <v>57.882352941176471</v>
      </c>
      <c r="E24" s="15"/>
      <c r="F24" s="16">
        <f t="shared" si="6"/>
        <v>18000</v>
      </c>
      <c r="G24" s="17">
        <f t="shared" si="7"/>
        <v>60</v>
      </c>
      <c r="H24" s="18">
        <f t="shared" si="8"/>
        <v>35000</v>
      </c>
      <c r="I24" s="19">
        <f t="shared" si="9"/>
        <v>57</v>
      </c>
      <c r="J24" s="20"/>
      <c r="K24" s="21">
        <v>3000</v>
      </c>
      <c r="L24" s="21">
        <v>10000</v>
      </c>
      <c r="M24" s="21">
        <v>18000</v>
      </c>
      <c r="N24" s="21">
        <v>35000</v>
      </c>
      <c r="O24" s="22"/>
      <c r="P24" s="23">
        <v>80</v>
      </c>
      <c r="Q24" s="23">
        <v>62</v>
      </c>
      <c r="R24" s="23">
        <v>60</v>
      </c>
      <c r="S24" s="23">
        <v>57</v>
      </c>
    </row>
    <row r="25" spans="1:31" x14ac:dyDescent="0.2">
      <c r="B25" s="20">
        <v>25</v>
      </c>
      <c r="C25" s="13">
        <v>0</v>
      </c>
      <c r="D25" s="26">
        <f t="shared" si="5"/>
        <v>80</v>
      </c>
      <c r="E25" s="15"/>
      <c r="F25" s="16">
        <f t="shared" si="6"/>
        <v>3000</v>
      </c>
      <c r="G25" s="17">
        <f t="shared" si="7"/>
        <v>80</v>
      </c>
      <c r="H25" s="18">
        <f t="shared" si="8"/>
        <v>3000</v>
      </c>
      <c r="I25" s="19">
        <f t="shared" si="9"/>
        <v>80</v>
      </c>
      <c r="J25" s="20"/>
      <c r="K25" s="21">
        <v>3000</v>
      </c>
      <c r="L25" s="21">
        <v>10000</v>
      </c>
      <c r="M25" s="21">
        <v>18000</v>
      </c>
      <c r="N25" s="21">
        <v>35000</v>
      </c>
      <c r="O25" s="22"/>
      <c r="P25" s="23">
        <v>80</v>
      </c>
      <c r="Q25" s="23">
        <v>58</v>
      </c>
      <c r="R25" s="23">
        <v>56</v>
      </c>
      <c r="S25" s="23">
        <v>53</v>
      </c>
    </row>
    <row r="26" spans="1:31" x14ac:dyDescent="0.2">
      <c r="B26" s="20">
        <v>28</v>
      </c>
      <c r="C26" s="13">
        <v>0</v>
      </c>
      <c r="D26" s="26">
        <f t="shared" si="5"/>
        <v>80</v>
      </c>
      <c r="E26" s="15"/>
      <c r="F26" s="16">
        <f t="shared" si="6"/>
        <v>3000</v>
      </c>
      <c r="G26" s="17">
        <f t="shared" si="7"/>
        <v>80</v>
      </c>
      <c r="H26" s="18">
        <f t="shared" si="8"/>
        <v>3000</v>
      </c>
      <c r="I26" s="19">
        <f t="shared" si="9"/>
        <v>80</v>
      </c>
      <c r="J26" s="20"/>
      <c r="K26" s="21">
        <v>3000</v>
      </c>
      <c r="L26" s="21">
        <v>10000</v>
      </c>
      <c r="M26" s="21">
        <v>18000</v>
      </c>
      <c r="N26" s="21">
        <v>35000</v>
      </c>
      <c r="O26" s="22"/>
      <c r="P26" s="23">
        <v>80</v>
      </c>
      <c r="Q26" s="23">
        <v>55</v>
      </c>
      <c r="R26" s="23">
        <v>53</v>
      </c>
      <c r="S26" s="23">
        <v>50</v>
      </c>
    </row>
    <row r="27" spans="1:31" x14ac:dyDescent="0.2">
      <c r="B27" s="20">
        <v>31</v>
      </c>
      <c r="C27" s="13">
        <v>0</v>
      </c>
      <c r="D27" s="26">
        <f t="shared" si="5"/>
        <v>80</v>
      </c>
      <c r="E27" s="15"/>
      <c r="F27" s="16">
        <f t="shared" si="6"/>
        <v>3000</v>
      </c>
      <c r="G27" s="17">
        <f t="shared" si="7"/>
        <v>80</v>
      </c>
      <c r="H27" s="18">
        <f t="shared" si="8"/>
        <v>3000</v>
      </c>
      <c r="I27" s="19">
        <f t="shared" si="9"/>
        <v>80</v>
      </c>
      <c r="J27" s="20"/>
      <c r="K27" s="21">
        <v>3000</v>
      </c>
      <c r="L27" s="21">
        <v>10000</v>
      </c>
      <c r="M27" s="21">
        <v>18000</v>
      </c>
      <c r="N27" s="21">
        <v>35000</v>
      </c>
      <c r="O27" s="22"/>
      <c r="P27" s="23">
        <v>80</v>
      </c>
      <c r="Q27" s="23">
        <v>53</v>
      </c>
      <c r="R27" s="23">
        <v>51</v>
      </c>
      <c r="S27" s="23">
        <v>48</v>
      </c>
    </row>
    <row r="28" spans="1:31" x14ac:dyDescent="0.2">
      <c r="B28" s="20">
        <v>34</v>
      </c>
      <c r="C28" s="13">
        <v>0</v>
      </c>
      <c r="D28" s="26">
        <f t="shared" si="5"/>
        <v>80</v>
      </c>
      <c r="E28" s="15"/>
      <c r="F28" s="16">
        <f t="shared" si="6"/>
        <v>3000</v>
      </c>
      <c r="G28" s="17">
        <f t="shared" si="7"/>
        <v>80</v>
      </c>
      <c r="H28" s="18">
        <f t="shared" si="8"/>
        <v>3000</v>
      </c>
      <c r="I28" s="19">
        <f t="shared" si="9"/>
        <v>80</v>
      </c>
      <c r="J28" s="20"/>
      <c r="K28" s="21">
        <v>3000</v>
      </c>
      <c r="L28" s="21">
        <v>10000</v>
      </c>
      <c r="M28" s="21">
        <v>18000</v>
      </c>
      <c r="N28" s="21">
        <v>35000</v>
      </c>
      <c r="O28" s="22"/>
      <c r="P28" s="23">
        <v>80</v>
      </c>
      <c r="Q28" s="23">
        <v>51</v>
      </c>
      <c r="R28" s="23">
        <v>49</v>
      </c>
      <c r="S28" s="23">
        <v>46</v>
      </c>
    </row>
    <row r="29" spans="1:31" x14ac:dyDescent="0.2">
      <c r="B29" s="20">
        <v>37</v>
      </c>
      <c r="C29" s="13">
        <v>0</v>
      </c>
      <c r="D29" s="26">
        <f t="shared" si="5"/>
        <v>80</v>
      </c>
      <c r="E29" s="15"/>
      <c r="F29" s="16">
        <f t="shared" si="6"/>
        <v>3000</v>
      </c>
      <c r="G29" s="17">
        <f t="shared" si="7"/>
        <v>80</v>
      </c>
      <c r="H29" s="18">
        <f t="shared" si="8"/>
        <v>3000</v>
      </c>
      <c r="I29" s="19">
        <f t="shared" si="9"/>
        <v>80</v>
      </c>
      <c r="J29" s="20"/>
      <c r="K29" s="21">
        <v>3000</v>
      </c>
      <c r="L29" s="21">
        <v>10000</v>
      </c>
      <c r="M29" s="21">
        <v>18000</v>
      </c>
      <c r="N29" s="21">
        <v>35000</v>
      </c>
      <c r="O29" s="22"/>
      <c r="P29" s="23">
        <v>80</v>
      </c>
      <c r="Q29" s="23">
        <v>49</v>
      </c>
      <c r="R29" s="23">
        <v>47</v>
      </c>
      <c r="S29" s="23">
        <v>44</v>
      </c>
    </row>
    <row r="30" spans="1:31" x14ac:dyDescent="0.2">
      <c r="B30" s="20">
        <v>40</v>
      </c>
      <c r="C30" s="13">
        <v>0</v>
      </c>
      <c r="D30" s="26">
        <f t="shared" si="5"/>
        <v>80</v>
      </c>
      <c r="E30" s="15"/>
      <c r="F30" s="16">
        <f t="shared" si="6"/>
        <v>3000</v>
      </c>
      <c r="G30" s="17">
        <f t="shared" si="7"/>
        <v>80</v>
      </c>
      <c r="H30" s="18">
        <f t="shared" si="8"/>
        <v>3000</v>
      </c>
      <c r="I30" s="19">
        <f t="shared" si="9"/>
        <v>80</v>
      </c>
      <c r="J30" s="20"/>
      <c r="K30" s="21">
        <v>3000</v>
      </c>
      <c r="L30" s="21">
        <v>10000</v>
      </c>
      <c r="M30" s="21">
        <v>18000</v>
      </c>
      <c r="N30" s="21">
        <v>35000</v>
      </c>
      <c r="O30" s="22"/>
      <c r="P30" s="23">
        <v>80</v>
      </c>
      <c r="Q30" s="23">
        <v>48</v>
      </c>
      <c r="R30" s="23">
        <v>46</v>
      </c>
      <c r="S30" s="23">
        <v>43</v>
      </c>
    </row>
    <row r="31" spans="1:31" x14ac:dyDescent="0.2">
      <c r="B31" s="20">
        <v>43</v>
      </c>
      <c r="C31" s="13">
        <v>0</v>
      </c>
      <c r="D31" s="26">
        <f t="shared" si="5"/>
        <v>80</v>
      </c>
      <c r="E31" s="15"/>
      <c r="F31" s="16">
        <f t="shared" si="6"/>
        <v>3000</v>
      </c>
      <c r="G31" s="17">
        <f t="shared" si="7"/>
        <v>80</v>
      </c>
      <c r="H31" s="18">
        <f t="shared" si="8"/>
        <v>3000</v>
      </c>
      <c r="I31" s="19">
        <f t="shared" si="9"/>
        <v>80</v>
      </c>
      <c r="J31" s="20"/>
      <c r="K31" s="21">
        <v>3000</v>
      </c>
      <c r="L31" s="21">
        <v>10000</v>
      </c>
      <c r="M31" s="21">
        <v>18000</v>
      </c>
      <c r="N31" s="21">
        <v>35000</v>
      </c>
      <c r="O31" s="22"/>
      <c r="P31" s="23">
        <v>80</v>
      </c>
      <c r="Q31" s="23">
        <v>47</v>
      </c>
      <c r="R31" s="23">
        <v>45</v>
      </c>
      <c r="S31" s="23">
        <v>42</v>
      </c>
    </row>
    <row r="32" spans="1:31" x14ac:dyDescent="0.2">
      <c r="B32" s="20">
        <v>46</v>
      </c>
      <c r="C32" s="13">
        <v>0</v>
      </c>
      <c r="D32" s="26">
        <f t="shared" si="5"/>
        <v>80</v>
      </c>
      <c r="E32" s="15"/>
      <c r="F32" s="16">
        <f t="shared" si="6"/>
        <v>3000</v>
      </c>
      <c r="G32" s="17">
        <f t="shared" si="7"/>
        <v>80</v>
      </c>
      <c r="H32" s="18">
        <f t="shared" si="8"/>
        <v>3000</v>
      </c>
      <c r="I32" s="19">
        <f t="shared" si="9"/>
        <v>80</v>
      </c>
      <c r="J32" s="20"/>
      <c r="K32" s="21">
        <v>3000</v>
      </c>
      <c r="L32" s="21">
        <v>10000</v>
      </c>
      <c r="M32" s="21">
        <v>18000</v>
      </c>
      <c r="N32" s="21">
        <v>35000</v>
      </c>
      <c r="O32" s="22"/>
      <c r="P32" s="23">
        <v>80</v>
      </c>
      <c r="Q32" s="23">
        <v>46</v>
      </c>
      <c r="R32" s="23">
        <v>55</v>
      </c>
      <c r="S32" s="23">
        <v>41</v>
      </c>
    </row>
    <row r="33" spans="2:19" x14ac:dyDescent="0.2">
      <c r="B33" s="20" t="s">
        <v>102</v>
      </c>
      <c r="C33" s="13">
        <v>4656</v>
      </c>
      <c r="D33" s="26">
        <f t="shared" si="5"/>
        <v>71.72</v>
      </c>
      <c r="E33" s="15"/>
      <c r="F33" s="16">
        <f t="shared" si="6"/>
        <v>3000</v>
      </c>
      <c r="G33" s="17">
        <f t="shared" si="7"/>
        <v>80</v>
      </c>
      <c r="H33" s="18">
        <f t="shared" si="8"/>
        <v>10000</v>
      </c>
      <c r="I33" s="19">
        <f t="shared" si="9"/>
        <v>45</v>
      </c>
      <c r="J33" s="20"/>
      <c r="K33" s="21">
        <v>3000</v>
      </c>
      <c r="L33" s="21">
        <v>10000</v>
      </c>
      <c r="M33" s="21">
        <v>18000</v>
      </c>
      <c r="N33" s="21">
        <v>35000</v>
      </c>
      <c r="O33" s="22"/>
      <c r="P33" s="23">
        <v>80</v>
      </c>
      <c r="Q33" s="23">
        <v>45</v>
      </c>
      <c r="R33" s="23">
        <v>43</v>
      </c>
      <c r="S33" s="23">
        <v>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77"/>
  <sheetViews>
    <sheetView workbookViewId="0"/>
  </sheetViews>
  <sheetFormatPr defaultRowHeight="14.25" x14ac:dyDescent="0.2"/>
  <cols>
    <col min="1" max="1" width="4.375" style="217" customWidth="1"/>
    <col min="2" max="2" width="21.875" style="217" customWidth="1"/>
    <col min="3" max="3" width="15.625" style="217" hidden="1" customWidth="1"/>
    <col min="4" max="6" width="13" style="217" hidden="1" customWidth="1"/>
    <col min="7" max="7" width="13" style="217" customWidth="1"/>
    <col min="8" max="8" width="9.5" style="217" customWidth="1"/>
    <col min="9" max="9" width="14" style="217" hidden="1" customWidth="1"/>
    <col min="10" max="10" width="3.5" style="217" hidden="1" customWidth="1"/>
    <col min="11" max="11" width="18.625" style="217" customWidth="1"/>
    <col min="12" max="12" width="4.375" style="217" customWidth="1"/>
    <col min="13" max="13" width="21.875" style="217" customWidth="1"/>
    <col min="14" max="14" width="13" style="217" customWidth="1"/>
    <col min="15" max="16" width="9.5" style="217" customWidth="1"/>
    <col min="17" max="17" width="0" style="217" hidden="1" customWidth="1"/>
    <col min="18" max="16384" width="9" style="217"/>
  </cols>
  <sheetData>
    <row r="1" spans="1:18" ht="17.100000000000001" customHeight="1" x14ac:dyDescent="0.2">
      <c r="A1" s="216" t="s">
        <v>205</v>
      </c>
      <c r="L1" s="216" t="s">
        <v>205</v>
      </c>
    </row>
    <row r="2" spans="1:18" ht="72" customHeight="1" x14ac:dyDescent="0.2">
      <c r="A2" s="218" t="s">
        <v>206</v>
      </c>
      <c r="B2" s="219" t="s">
        <v>207</v>
      </c>
      <c r="C2" s="220" t="s">
        <v>208</v>
      </c>
      <c r="D2" s="221" t="s">
        <v>209</v>
      </c>
      <c r="E2" s="222" t="s">
        <v>210</v>
      </c>
      <c r="F2" s="223" t="s">
        <v>211</v>
      </c>
      <c r="G2" s="222" t="s">
        <v>212</v>
      </c>
      <c r="H2" s="222" t="s">
        <v>213</v>
      </c>
      <c r="I2" s="591" t="s">
        <v>214</v>
      </c>
      <c r="J2" s="592"/>
      <c r="L2" s="218" t="s">
        <v>206</v>
      </c>
      <c r="M2" s="219" t="s">
        <v>207</v>
      </c>
      <c r="N2" s="222" t="s">
        <v>212</v>
      </c>
      <c r="O2" s="222" t="s">
        <v>213</v>
      </c>
      <c r="P2" s="240"/>
    </row>
    <row r="3" spans="1:18" ht="30" hidden="1" customHeight="1" x14ac:dyDescent="0.2">
      <c r="A3" s="224">
        <v>1</v>
      </c>
      <c r="B3" s="225" t="s">
        <v>215</v>
      </c>
      <c r="C3" s="225" t="s">
        <v>216</v>
      </c>
      <c r="D3" s="226" t="s">
        <v>217</v>
      </c>
      <c r="E3" s="227">
        <v>200</v>
      </c>
      <c r="F3" s="227">
        <v>100</v>
      </c>
      <c r="G3" s="227">
        <v>200</v>
      </c>
      <c r="H3" s="224">
        <v>2</v>
      </c>
      <c r="I3" s="585" t="s">
        <v>218</v>
      </c>
      <c r="J3" s="586"/>
      <c r="L3" s="224">
        <v>2</v>
      </c>
      <c r="M3" s="225" t="s">
        <v>219</v>
      </c>
      <c r="N3" s="227">
        <v>100</v>
      </c>
      <c r="O3" s="224">
        <v>1</v>
      </c>
      <c r="P3" s="241">
        <v>1</v>
      </c>
      <c r="R3" s="217">
        <f t="shared" ref="R3:R66" si="0">N3/O3</f>
        <v>100</v>
      </c>
    </row>
    <row r="4" spans="1:18" ht="15" hidden="1" customHeight="1" x14ac:dyDescent="0.2">
      <c r="A4" s="224">
        <v>2</v>
      </c>
      <c r="B4" s="225" t="s">
        <v>219</v>
      </c>
      <c r="C4" s="225" t="s">
        <v>216</v>
      </c>
      <c r="D4" s="224">
        <v>1911</v>
      </c>
      <c r="E4" s="227">
        <v>66</v>
      </c>
      <c r="F4" s="227">
        <v>66</v>
      </c>
      <c r="G4" s="227">
        <v>100</v>
      </c>
      <c r="H4" s="224">
        <v>1</v>
      </c>
      <c r="I4" s="585" t="s">
        <v>220</v>
      </c>
      <c r="J4" s="586"/>
      <c r="L4" s="224">
        <v>4</v>
      </c>
      <c r="M4" s="225" t="s">
        <v>222</v>
      </c>
      <c r="N4" s="227">
        <v>100</v>
      </c>
      <c r="O4" s="224">
        <v>1</v>
      </c>
      <c r="P4" s="241">
        <v>1</v>
      </c>
      <c r="R4" s="217">
        <f t="shared" si="0"/>
        <v>100</v>
      </c>
    </row>
    <row r="5" spans="1:18" ht="30" hidden="1" customHeight="1" x14ac:dyDescent="0.2">
      <c r="A5" s="224">
        <v>3</v>
      </c>
      <c r="B5" s="225" t="s">
        <v>221</v>
      </c>
      <c r="C5" s="225" t="s">
        <v>216</v>
      </c>
      <c r="D5" s="224">
        <v>636</v>
      </c>
      <c r="E5" s="227">
        <v>184</v>
      </c>
      <c r="F5" s="227">
        <v>92</v>
      </c>
      <c r="G5" s="227">
        <v>200</v>
      </c>
      <c r="H5" s="224">
        <v>2</v>
      </c>
      <c r="I5" s="585" t="s">
        <v>218</v>
      </c>
      <c r="J5" s="586"/>
      <c r="L5" s="224">
        <v>6</v>
      </c>
      <c r="M5" s="225" t="s">
        <v>225</v>
      </c>
      <c r="N5" s="227">
        <v>100</v>
      </c>
      <c r="O5" s="224">
        <v>1</v>
      </c>
      <c r="P5" s="241">
        <v>1</v>
      </c>
      <c r="R5" s="217">
        <f t="shared" si="0"/>
        <v>100</v>
      </c>
    </row>
    <row r="6" spans="1:18" ht="15" hidden="1" customHeight="1" x14ac:dyDescent="0.2">
      <c r="A6" s="224">
        <v>4</v>
      </c>
      <c r="B6" s="225" t="s">
        <v>222</v>
      </c>
      <c r="C6" s="225" t="s">
        <v>216</v>
      </c>
      <c r="D6" s="224">
        <v>1684</v>
      </c>
      <c r="E6" s="227">
        <v>87.2</v>
      </c>
      <c r="F6" s="227">
        <v>87.2</v>
      </c>
      <c r="G6" s="227">
        <v>100</v>
      </c>
      <c r="H6" s="224">
        <v>1</v>
      </c>
      <c r="I6" s="585" t="s">
        <v>220</v>
      </c>
      <c r="J6" s="586"/>
      <c r="L6" s="224">
        <v>7</v>
      </c>
      <c r="M6" s="225" t="s">
        <v>226</v>
      </c>
      <c r="N6" s="227">
        <v>100</v>
      </c>
      <c r="O6" s="224">
        <v>1</v>
      </c>
      <c r="P6" s="241">
        <v>1</v>
      </c>
      <c r="R6" s="217">
        <f t="shared" si="0"/>
        <v>100</v>
      </c>
    </row>
    <row r="7" spans="1:18" ht="15" hidden="1" customHeight="1" x14ac:dyDescent="0.2">
      <c r="A7" s="224">
        <v>5</v>
      </c>
      <c r="B7" s="225" t="s">
        <v>223</v>
      </c>
      <c r="C7" s="225" t="s">
        <v>216</v>
      </c>
      <c r="D7" s="226" t="s">
        <v>224</v>
      </c>
      <c r="E7" s="227">
        <v>116</v>
      </c>
      <c r="F7" s="227">
        <v>116</v>
      </c>
      <c r="G7" s="227">
        <v>150</v>
      </c>
      <c r="H7" s="224">
        <v>1</v>
      </c>
      <c r="I7" s="585" t="s">
        <v>220</v>
      </c>
      <c r="J7" s="586"/>
      <c r="L7" s="224">
        <v>14</v>
      </c>
      <c r="M7" s="225" t="s">
        <v>241</v>
      </c>
      <c r="N7" s="227">
        <v>100</v>
      </c>
      <c r="O7" s="224">
        <v>1</v>
      </c>
      <c r="P7" s="241">
        <v>1</v>
      </c>
      <c r="R7" s="217">
        <f t="shared" si="0"/>
        <v>100</v>
      </c>
    </row>
    <row r="8" spans="1:18" ht="15" hidden="1" customHeight="1" x14ac:dyDescent="0.2">
      <c r="A8" s="224">
        <v>6</v>
      </c>
      <c r="B8" s="225" t="s">
        <v>225</v>
      </c>
      <c r="C8" s="225" t="s">
        <v>216</v>
      </c>
      <c r="D8" s="224">
        <v>2223</v>
      </c>
      <c r="E8" s="227">
        <v>70</v>
      </c>
      <c r="F8" s="227">
        <v>70</v>
      </c>
      <c r="G8" s="227">
        <v>100</v>
      </c>
      <c r="H8" s="224">
        <v>1</v>
      </c>
      <c r="I8" s="585" t="s">
        <v>220</v>
      </c>
      <c r="J8" s="586"/>
      <c r="L8" s="224">
        <v>16</v>
      </c>
      <c r="M8" s="225" t="s">
        <v>243</v>
      </c>
      <c r="N8" s="227">
        <v>100</v>
      </c>
      <c r="O8" s="224">
        <v>1</v>
      </c>
      <c r="P8" s="241">
        <v>1</v>
      </c>
      <c r="R8" s="217">
        <f t="shared" si="0"/>
        <v>100</v>
      </c>
    </row>
    <row r="9" spans="1:18" ht="15" hidden="1" customHeight="1" x14ac:dyDescent="0.2">
      <c r="A9" s="224">
        <v>7</v>
      </c>
      <c r="B9" s="225" t="s">
        <v>226</v>
      </c>
      <c r="C9" s="225" t="s">
        <v>216</v>
      </c>
      <c r="D9" s="228"/>
      <c r="E9" s="228"/>
      <c r="F9" s="226" t="s">
        <v>227</v>
      </c>
      <c r="G9" s="227">
        <v>100</v>
      </c>
      <c r="H9" s="224">
        <v>1</v>
      </c>
      <c r="I9" s="587"/>
      <c r="J9" s="588"/>
      <c r="L9" s="224">
        <v>33</v>
      </c>
      <c r="M9" s="225" t="s">
        <v>267</v>
      </c>
      <c r="N9" s="227">
        <v>100</v>
      </c>
      <c r="O9" s="224">
        <v>1</v>
      </c>
      <c r="P9" s="241">
        <v>1</v>
      </c>
      <c r="R9" s="217">
        <f t="shared" si="0"/>
        <v>100</v>
      </c>
    </row>
    <row r="10" spans="1:18" ht="45.95" hidden="1" customHeight="1" x14ac:dyDescent="0.2">
      <c r="A10" s="224">
        <v>8</v>
      </c>
      <c r="B10" s="225" t="s">
        <v>228</v>
      </c>
      <c r="C10" s="225" t="s">
        <v>216</v>
      </c>
      <c r="D10" s="226" t="s">
        <v>229</v>
      </c>
      <c r="E10" s="227">
        <v>300</v>
      </c>
      <c r="F10" s="227">
        <v>100</v>
      </c>
      <c r="G10" s="227">
        <v>300</v>
      </c>
      <c r="H10" s="224">
        <v>3</v>
      </c>
      <c r="I10" s="585" t="s">
        <v>230</v>
      </c>
      <c r="J10" s="586"/>
      <c r="L10" s="224">
        <v>34</v>
      </c>
      <c r="M10" s="225" t="s">
        <v>268</v>
      </c>
      <c r="N10" s="227">
        <v>100</v>
      </c>
      <c r="O10" s="224">
        <v>1</v>
      </c>
      <c r="P10" s="241">
        <v>1</v>
      </c>
      <c r="R10" s="217">
        <f t="shared" si="0"/>
        <v>100</v>
      </c>
    </row>
    <row r="11" spans="1:18" ht="30" hidden="1" customHeight="1" x14ac:dyDescent="0.2">
      <c r="A11" s="224">
        <v>9</v>
      </c>
      <c r="B11" s="225" t="s">
        <v>231</v>
      </c>
      <c r="C11" s="225" t="s">
        <v>216</v>
      </c>
      <c r="D11" s="224">
        <v>634</v>
      </c>
      <c r="E11" s="228"/>
      <c r="F11" s="226" t="s">
        <v>227</v>
      </c>
      <c r="G11" s="227">
        <v>400</v>
      </c>
      <c r="H11" s="224">
        <v>4</v>
      </c>
      <c r="I11" s="585" t="s">
        <v>232</v>
      </c>
      <c r="J11" s="586"/>
      <c r="L11" s="224">
        <v>35</v>
      </c>
      <c r="M11" s="225" t="s">
        <v>270</v>
      </c>
      <c r="N11" s="227">
        <v>100</v>
      </c>
      <c r="O11" s="224">
        <v>1</v>
      </c>
      <c r="P11" s="241">
        <v>1</v>
      </c>
      <c r="R11" s="217">
        <f t="shared" si="0"/>
        <v>100</v>
      </c>
    </row>
    <row r="12" spans="1:18" ht="30" hidden="1" customHeight="1" x14ac:dyDescent="0.2">
      <c r="A12" s="224">
        <v>10</v>
      </c>
      <c r="B12" s="225" t="s">
        <v>233</v>
      </c>
      <c r="C12" s="225" t="s">
        <v>216</v>
      </c>
      <c r="D12" s="224">
        <v>633</v>
      </c>
      <c r="E12" s="228"/>
      <c r="F12" s="226" t="s">
        <v>227</v>
      </c>
      <c r="G12" s="227">
        <v>300</v>
      </c>
      <c r="H12" s="224">
        <v>3</v>
      </c>
      <c r="I12" s="585" t="s">
        <v>234</v>
      </c>
      <c r="J12" s="586"/>
      <c r="L12" s="224">
        <v>36</v>
      </c>
      <c r="M12" s="225" t="s">
        <v>272</v>
      </c>
      <c r="N12" s="227">
        <v>100</v>
      </c>
      <c r="O12" s="224">
        <v>1</v>
      </c>
      <c r="P12" s="241">
        <v>1</v>
      </c>
      <c r="R12" s="217">
        <f t="shared" si="0"/>
        <v>100</v>
      </c>
    </row>
    <row r="13" spans="1:18" ht="45.95" hidden="1" customHeight="1" x14ac:dyDescent="0.2">
      <c r="A13" s="224">
        <v>11</v>
      </c>
      <c r="B13" s="225" t="s">
        <v>235</v>
      </c>
      <c r="C13" s="225" t="s">
        <v>216</v>
      </c>
      <c r="D13" s="224">
        <v>558</v>
      </c>
      <c r="E13" s="227">
        <v>851</v>
      </c>
      <c r="F13" s="227">
        <v>283.7</v>
      </c>
      <c r="G13" s="227">
        <v>750</v>
      </c>
      <c r="H13" s="224">
        <v>3</v>
      </c>
      <c r="I13" s="585" t="s">
        <v>236</v>
      </c>
      <c r="J13" s="586"/>
      <c r="L13" s="224">
        <v>40</v>
      </c>
      <c r="M13" s="225" t="s">
        <v>277</v>
      </c>
      <c r="N13" s="227">
        <v>100</v>
      </c>
      <c r="O13" s="224">
        <v>1</v>
      </c>
      <c r="P13" s="241">
        <v>1</v>
      </c>
      <c r="R13" s="217">
        <f t="shared" si="0"/>
        <v>100</v>
      </c>
    </row>
    <row r="14" spans="1:18" ht="45.95" hidden="1" customHeight="1" x14ac:dyDescent="0.2">
      <c r="A14" s="224">
        <v>12</v>
      </c>
      <c r="B14" s="225" t="s">
        <v>237</v>
      </c>
      <c r="C14" s="225" t="s">
        <v>216</v>
      </c>
      <c r="D14" s="224">
        <v>557</v>
      </c>
      <c r="E14" s="227">
        <v>400</v>
      </c>
      <c r="F14" s="227">
        <v>400</v>
      </c>
      <c r="G14" s="227">
        <v>250</v>
      </c>
      <c r="H14" s="224">
        <v>1</v>
      </c>
      <c r="I14" s="585" t="s">
        <v>238</v>
      </c>
      <c r="J14" s="586"/>
      <c r="L14" s="224">
        <v>48</v>
      </c>
      <c r="M14" s="225" t="s">
        <v>286</v>
      </c>
      <c r="N14" s="227">
        <v>100</v>
      </c>
      <c r="O14" s="224">
        <v>1</v>
      </c>
      <c r="P14" s="241">
        <v>1</v>
      </c>
      <c r="R14" s="217">
        <f t="shared" si="0"/>
        <v>100</v>
      </c>
    </row>
    <row r="15" spans="1:18" ht="30" hidden="1" customHeight="1" x14ac:dyDescent="0.2">
      <c r="A15" s="224">
        <v>13</v>
      </c>
      <c r="B15" s="225" t="s">
        <v>239</v>
      </c>
      <c r="C15" s="225" t="s">
        <v>216</v>
      </c>
      <c r="D15" s="224">
        <v>796</v>
      </c>
      <c r="E15" s="227">
        <v>109</v>
      </c>
      <c r="F15" s="227">
        <v>54.5</v>
      </c>
      <c r="G15" s="227">
        <v>200</v>
      </c>
      <c r="H15" s="224">
        <v>2</v>
      </c>
      <c r="I15" s="589" t="s">
        <v>240</v>
      </c>
      <c r="J15" s="590"/>
      <c r="L15" s="224">
        <v>49</v>
      </c>
      <c r="M15" s="225" t="s">
        <v>288</v>
      </c>
      <c r="N15" s="227">
        <v>100</v>
      </c>
      <c r="O15" s="224">
        <v>1</v>
      </c>
      <c r="P15" s="241">
        <v>1</v>
      </c>
      <c r="R15" s="217">
        <f t="shared" si="0"/>
        <v>100</v>
      </c>
    </row>
    <row r="16" spans="1:18" ht="15" hidden="1" customHeight="1" x14ac:dyDescent="0.2">
      <c r="A16" s="224">
        <v>14</v>
      </c>
      <c r="B16" s="225" t="s">
        <v>241</v>
      </c>
      <c r="C16" s="225" t="s">
        <v>216</v>
      </c>
      <c r="D16" s="224">
        <v>2281</v>
      </c>
      <c r="E16" s="227">
        <v>100</v>
      </c>
      <c r="F16" s="227">
        <v>100</v>
      </c>
      <c r="G16" s="227">
        <v>100</v>
      </c>
      <c r="H16" s="224">
        <v>1</v>
      </c>
      <c r="I16" s="587"/>
      <c r="J16" s="588"/>
      <c r="L16" s="224">
        <v>50</v>
      </c>
      <c r="M16" s="225" t="s">
        <v>290</v>
      </c>
      <c r="N16" s="227">
        <v>100</v>
      </c>
      <c r="O16" s="224">
        <v>1</v>
      </c>
      <c r="P16" s="241">
        <v>1</v>
      </c>
      <c r="R16" s="217">
        <f t="shared" si="0"/>
        <v>100</v>
      </c>
    </row>
    <row r="17" spans="1:18" ht="15" hidden="1" customHeight="1" x14ac:dyDescent="0.2">
      <c r="A17" s="224">
        <v>15</v>
      </c>
      <c r="B17" s="225" t="s">
        <v>242</v>
      </c>
      <c r="C17" s="225" t="s">
        <v>216</v>
      </c>
      <c r="D17" s="224">
        <v>801</v>
      </c>
      <c r="E17" s="227">
        <v>130</v>
      </c>
      <c r="F17" s="227">
        <v>130</v>
      </c>
      <c r="G17" s="227">
        <v>150</v>
      </c>
      <c r="H17" s="224">
        <v>1</v>
      </c>
      <c r="I17" s="587"/>
      <c r="J17" s="588"/>
      <c r="L17" s="224">
        <v>51</v>
      </c>
      <c r="M17" s="225" t="s">
        <v>291</v>
      </c>
      <c r="N17" s="227">
        <v>100</v>
      </c>
      <c r="O17" s="224">
        <v>1</v>
      </c>
      <c r="P17" s="241">
        <v>1</v>
      </c>
      <c r="R17" s="217">
        <f t="shared" si="0"/>
        <v>100</v>
      </c>
    </row>
    <row r="18" spans="1:18" ht="15" hidden="1" customHeight="1" x14ac:dyDescent="0.2">
      <c r="A18" s="224">
        <v>16</v>
      </c>
      <c r="B18" s="225" t="s">
        <v>243</v>
      </c>
      <c r="C18" s="225" t="s">
        <v>216</v>
      </c>
      <c r="D18" s="224">
        <v>802</v>
      </c>
      <c r="E18" s="227">
        <v>100</v>
      </c>
      <c r="F18" s="227">
        <v>100</v>
      </c>
      <c r="G18" s="227">
        <v>100</v>
      </c>
      <c r="H18" s="224">
        <v>1</v>
      </c>
      <c r="I18" s="587"/>
      <c r="J18" s="588"/>
      <c r="L18" s="224">
        <v>53</v>
      </c>
      <c r="M18" s="225" t="s">
        <v>293</v>
      </c>
      <c r="N18" s="227">
        <v>100</v>
      </c>
      <c r="O18" s="224">
        <v>1</v>
      </c>
      <c r="P18" s="241">
        <v>1</v>
      </c>
      <c r="R18" s="217">
        <f t="shared" si="0"/>
        <v>100</v>
      </c>
    </row>
    <row r="19" spans="1:18" ht="15" hidden="1" customHeight="1" x14ac:dyDescent="0.2">
      <c r="A19" s="224">
        <v>17</v>
      </c>
      <c r="B19" s="225" t="s">
        <v>244</v>
      </c>
      <c r="C19" s="225" t="s">
        <v>245</v>
      </c>
      <c r="D19" s="226" t="s">
        <v>246</v>
      </c>
      <c r="E19" s="227">
        <v>150</v>
      </c>
      <c r="F19" s="227">
        <v>150</v>
      </c>
      <c r="G19" s="227">
        <v>150</v>
      </c>
      <c r="H19" s="224">
        <v>1</v>
      </c>
      <c r="I19" s="587"/>
      <c r="J19" s="588"/>
      <c r="L19" s="224">
        <v>54</v>
      </c>
      <c r="M19" s="225" t="s">
        <v>295</v>
      </c>
      <c r="N19" s="227">
        <v>100</v>
      </c>
      <c r="O19" s="224">
        <v>1</v>
      </c>
      <c r="P19" s="241">
        <v>1</v>
      </c>
      <c r="R19" s="217">
        <f t="shared" si="0"/>
        <v>100</v>
      </c>
    </row>
    <row r="20" spans="1:18" ht="19.5" x14ac:dyDescent="0.2">
      <c r="A20" s="224">
        <v>18</v>
      </c>
      <c r="B20" s="225" t="s">
        <v>247</v>
      </c>
      <c r="C20" s="225" t="s">
        <v>216</v>
      </c>
      <c r="D20" s="224">
        <v>2283</v>
      </c>
      <c r="E20" s="227">
        <v>259.60000000000002</v>
      </c>
      <c r="F20" s="227">
        <v>259.60000000000002</v>
      </c>
      <c r="G20" s="227">
        <v>250</v>
      </c>
      <c r="H20" s="224">
        <v>1</v>
      </c>
      <c r="I20" s="587"/>
      <c r="J20" s="588"/>
      <c r="L20" s="224">
        <v>62</v>
      </c>
      <c r="M20" s="225" t="s">
        <v>312</v>
      </c>
      <c r="N20" s="227">
        <v>100</v>
      </c>
      <c r="O20" s="224">
        <v>1</v>
      </c>
      <c r="P20" s="243">
        <f>SUM(P3:P19)+1</f>
        <v>18</v>
      </c>
      <c r="Q20" s="217">
        <f>P20*N20</f>
        <v>1800</v>
      </c>
      <c r="R20" s="217">
        <f t="shared" si="0"/>
        <v>100</v>
      </c>
    </row>
    <row r="21" spans="1:18" ht="15" hidden="1" customHeight="1" x14ac:dyDescent="0.2">
      <c r="A21" s="224">
        <v>19</v>
      </c>
      <c r="B21" s="225" t="s">
        <v>248</v>
      </c>
      <c r="C21" s="225" t="s">
        <v>216</v>
      </c>
      <c r="D21" s="226" t="s">
        <v>249</v>
      </c>
      <c r="E21" s="227">
        <v>200</v>
      </c>
      <c r="F21" s="227">
        <v>200</v>
      </c>
      <c r="G21" s="227">
        <v>200</v>
      </c>
      <c r="H21" s="224">
        <v>1</v>
      </c>
      <c r="I21" s="587"/>
      <c r="J21" s="588"/>
      <c r="L21" s="224">
        <v>5</v>
      </c>
      <c r="M21" s="225" t="s">
        <v>223</v>
      </c>
      <c r="N21" s="227">
        <v>150</v>
      </c>
      <c r="O21" s="224">
        <v>1</v>
      </c>
      <c r="P21" s="241">
        <v>1</v>
      </c>
      <c r="R21" s="217">
        <f t="shared" si="0"/>
        <v>150</v>
      </c>
    </row>
    <row r="22" spans="1:18" ht="15" hidden="1" customHeight="1" x14ac:dyDescent="0.2">
      <c r="A22" s="224">
        <v>20</v>
      </c>
      <c r="B22" s="225" t="s">
        <v>250</v>
      </c>
      <c r="C22" s="225" t="s">
        <v>216</v>
      </c>
      <c r="D22" s="224">
        <v>819</v>
      </c>
      <c r="E22" s="227">
        <v>200</v>
      </c>
      <c r="F22" s="227">
        <v>200</v>
      </c>
      <c r="G22" s="227">
        <v>200</v>
      </c>
      <c r="H22" s="224">
        <v>1</v>
      </c>
      <c r="I22" s="587"/>
      <c r="J22" s="588"/>
      <c r="L22" s="224">
        <v>15</v>
      </c>
      <c r="M22" s="225" t="s">
        <v>242</v>
      </c>
      <c r="N22" s="227">
        <v>150</v>
      </c>
      <c r="O22" s="224">
        <v>1</v>
      </c>
      <c r="P22" s="241">
        <v>1</v>
      </c>
      <c r="R22" s="217">
        <f t="shared" si="0"/>
        <v>150</v>
      </c>
    </row>
    <row r="23" spans="1:18" ht="15" hidden="1" customHeight="1" x14ac:dyDescent="0.2">
      <c r="A23" s="224">
        <v>21</v>
      </c>
      <c r="B23" s="225" t="s">
        <v>251</v>
      </c>
      <c r="C23" s="225" t="s">
        <v>216</v>
      </c>
      <c r="D23" s="226" t="s">
        <v>252</v>
      </c>
      <c r="E23" s="227">
        <v>200</v>
      </c>
      <c r="F23" s="227">
        <v>200</v>
      </c>
      <c r="G23" s="227">
        <v>200</v>
      </c>
      <c r="H23" s="224">
        <v>1</v>
      </c>
      <c r="I23" s="587"/>
      <c r="J23" s="588"/>
      <c r="L23" s="224">
        <v>17</v>
      </c>
      <c r="M23" s="225" t="s">
        <v>244</v>
      </c>
      <c r="N23" s="227">
        <v>150</v>
      </c>
      <c r="O23" s="224">
        <v>1</v>
      </c>
      <c r="P23" s="241">
        <v>1</v>
      </c>
      <c r="R23" s="217">
        <f t="shared" si="0"/>
        <v>150</v>
      </c>
    </row>
    <row r="24" spans="1:18" ht="15" hidden="1" customHeight="1" x14ac:dyDescent="0.2">
      <c r="A24" s="224">
        <v>22</v>
      </c>
      <c r="B24" s="225" t="s">
        <v>253</v>
      </c>
      <c r="C24" s="225" t="s">
        <v>216</v>
      </c>
      <c r="D24" s="226" t="s">
        <v>252</v>
      </c>
      <c r="E24" s="227">
        <v>150</v>
      </c>
      <c r="F24" s="227">
        <v>150</v>
      </c>
      <c r="G24" s="227">
        <v>150</v>
      </c>
      <c r="H24" s="224">
        <v>1</v>
      </c>
      <c r="I24" s="587"/>
      <c r="J24" s="588"/>
      <c r="L24" s="224">
        <v>22</v>
      </c>
      <c r="M24" s="225" t="s">
        <v>253</v>
      </c>
      <c r="N24" s="227">
        <v>150</v>
      </c>
      <c r="O24" s="224">
        <v>1</v>
      </c>
      <c r="P24" s="241">
        <v>1</v>
      </c>
      <c r="R24" s="217">
        <f t="shared" si="0"/>
        <v>150</v>
      </c>
    </row>
    <row r="25" spans="1:18" ht="15" hidden="1" customHeight="1" x14ac:dyDescent="0.2">
      <c r="A25" s="224">
        <v>23</v>
      </c>
      <c r="B25" s="225" t="s">
        <v>254</v>
      </c>
      <c r="C25" s="225" t="s">
        <v>216</v>
      </c>
      <c r="D25" s="226" t="s">
        <v>255</v>
      </c>
      <c r="E25" s="227">
        <v>303.5</v>
      </c>
      <c r="F25" s="227">
        <v>303.5</v>
      </c>
      <c r="G25" s="227">
        <v>250</v>
      </c>
      <c r="H25" s="224">
        <v>1</v>
      </c>
      <c r="I25" s="587"/>
      <c r="J25" s="588"/>
      <c r="L25" s="224">
        <v>26</v>
      </c>
      <c r="M25" s="225" t="s">
        <v>259</v>
      </c>
      <c r="N25" s="227">
        <v>150</v>
      </c>
      <c r="O25" s="224">
        <v>1</v>
      </c>
      <c r="P25" s="241">
        <v>1</v>
      </c>
      <c r="R25" s="217">
        <f t="shared" si="0"/>
        <v>150</v>
      </c>
    </row>
    <row r="26" spans="1:18" ht="15" hidden="1" customHeight="1" x14ac:dyDescent="0.2">
      <c r="A26" s="224">
        <v>24</v>
      </c>
      <c r="B26" s="225" t="s">
        <v>256</v>
      </c>
      <c r="C26" s="225" t="s">
        <v>216</v>
      </c>
      <c r="D26" s="224">
        <v>2406</v>
      </c>
      <c r="E26" s="227">
        <v>184</v>
      </c>
      <c r="F26" s="227">
        <v>184</v>
      </c>
      <c r="G26" s="227">
        <v>200</v>
      </c>
      <c r="H26" s="224">
        <v>1</v>
      </c>
      <c r="I26" s="587"/>
      <c r="J26" s="588"/>
      <c r="L26" s="224">
        <v>32</v>
      </c>
      <c r="M26" s="225" t="s">
        <v>266</v>
      </c>
      <c r="N26" s="227">
        <v>150</v>
      </c>
      <c r="O26" s="224">
        <v>1</v>
      </c>
      <c r="P26" s="241">
        <v>1</v>
      </c>
      <c r="R26" s="217">
        <f t="shared" si="0"/>
        <v>150</v>
      </c>
    </row>
    <row r="27" spans="1:18" ht="45.95" hidden="1" customHeight="1" x14ac:dyDescent="0.2">
      <c r="A27" s="224">
        <v>25</v>
      </c>
      <c r="B27" s="225" t="s">
        <v>257</v>
      </c>
      <c r="C27" s="225" t="s">
        <v>216</v>
      </c>
      <c r="D27" s="224">
        <v>2407</v>
      </c>
      <c r="E27" s="227">
        <v>400</v>
      </c>
      <c r="F27" s="227">
        <v>200</v>
      </c>
      <c r="G27" s="227">
        <v>400</v>
      </c>
      <c r="H27" s="224">
        <v>2</v>
      </c>
      <c r="I27" s="585" t="s">
        <v>258</v>
      </c>
      <c r="J27" s="586"/>
      <c r="L27" s="224">
        <v>63</v>
      </c>
      <c r="M27" s="225" t="s">
        <v>314</v>
      </c>
      <c r="N27" s="227">
        <v>150</v>
      </c>
      <c r="O27" s="224">
        <v>1</v>
      </c>
      <c r="P27" s="241">
        <v>1</v>
      </c>
      <c r="R27" s="217">
        <f t="shared" si="0"/>
        <v>150</v>
      </c>
    </row>
    <row r="28" spans="1:18" ht="19.5" x14ac:dyDescent="0.2">
      <c r="A28" s="224">
        <v>26</v>
      </c>
      <c r="B28" s="225" t="s">
        <v>259</v>
      </c>
      <c r="C28" s="225" t="s">
        <v>260</v>
      </c>
      <c r="D28" s="224">
        <v>820</v>
      </c>
      <c r="E28" s="227">
        <v>109</v>
      </c>
      <c r="F28" s="227">
        <v>109</v>
      </c>
      <c r="G28" s="227">
        <v>150</v>
      </c>
      <c r="H28" s="224">
        <v>1</v>
      </c>
      <c r="I28" s="587"/>
      <c r="J28" s="588"/>
      <c r="L28" s="224">
        <v>64</v>
      </c>
      <c r="M28" s="225" t="s">
        <v>314</v>
      </c>
      <c r="N28" s="227">
        <v>150</v>
      </c>
      <c r="O28" s="235">
        <v>1</v>
      </c>
      <c r="P28" s="243">
        <f>SUM(P21:P27)+1</f>
        <v>8</v>
      </c>
      <c r="Q28" s="217">
        <f>P28*N28</f>
        <v>1200</v>
      </c>
      <c r="R28" s="217">
        <f t="shared" si="0"/>
        <v>150</v>
      </c>
    </row>
    <row r="29" spans="1:18" ht="15" hidden="1" customHeight="1" x14ac:dyDescent="0.2">
      <c r="A29" s="224">
        <v>27</v>
      </c>
      <c r="B29" s="225" t="s">
        <v>261</v>
      </c>
      <c r="C29" s="225" t="s">
        <v>216</v>
      </c>
      <c r="D29" s="224">
        <v>2417</v>
      </c>
      <c r="E29" s="227">
        <v>269.39999999999998</v>
      </c>
      <c r="F29" s="227">
        <v>269.39999999999998</v>
      </c>
      <c r="G29" s="227">
        <v>250</v>
      </c>
      <c r="H29" s="224">
        <v>1</v>
      </c>
      <c r="I29" s="587"/>
      <c r="J29" s="588"/>
      <c r="L29" s="224">
        <v>1</v>
      </c>
      <c r="M29" s="225" t="s">
        <v>215</v>
      </c>
      <c r="N29" s="227">
        <v>200</v>
      </c>
      <c r="O29" s="224">
        <v>2</v>
      </c>
      <c r="P29" s="241">
        <v>1</v>
      </c>
      <c r="R29" s="217">
        <f t="shared" si="0"/>
        <v>100</v>
      </c>
    </row>
    <row r="30" spans="1:18" ht="45.95" hidden="1" customHeight="1" x14ac:dyDescent="0.2">
      <c r="A30" s="224">
        <v>28</v>
      </c>
      <c r="B30" s="225" t="s">
        <v>262</v>
      </c>
      <c r="C30" s="225" t="s">
        <v>216</v>
      </c>
      <c r="D30" s="224">
        <v>1727</v>
      </c>
      <c r="E30" s="227">
        <v>535.5</v>
      </c>
      <c r="F30" s="227">
        <v>267.8</v>
      </c>
      <c r="G30" s="227">
        <v>500</v>
      </c>
      <c r="H30" s="224">
        <v>2</v>
      </c>
      <c r="I30" s="585" t="s">
        <v>258</v>
      </c>
      <c r="J30" s="586"/>
      <c r="L30" s="224">
        <v>3</v>
      </c>
      <c r="M30" s="225" t="s">
        <v>221</v>
      </c>
      <c r="N30" s="227">
        <v>200</v>
      </c>
      <c r="O30" s="224">
        <v>2</v>
      </c>
      <c r="P30" s="241">
        <v>1</v>
      </c>
      <c r="R30" s="217">
        <f t="shared" si="0"/>
        <v>100</v>
      </c>
    </row>
    <row r="31" spans="1:18" ht="15" hidden="1" customHeight="1" x14ac:dyDescent="0.2">
      <c r="A31" s="224">
        <v>29</v>
      </c>
      <c r="B31" s="225" t="s">
        <v>263</v>
      </c>
      <c r="C31" s="225" t="s">
        <v>216</v>
      </c>
      <c r="D31" s="224">
        <v>2418</v>
      </c>
      <c r="E31" s="227">
        <v>200</v>
      </c>
      <c r="F31" s="227">
        <v>200</v>
      </c>
      <c r="G31" s="227">
        <v>200</v>
      </c>
      <c r="H31" s="224">
        <v>1</v>
      </c>
      <c r="I31" s="587"/>
      <c r="J31" s="588"/>
      <c r="L31" s="224">
        <v>13</v>
      </c>
      <c r="M31" s="225" t="s">
        <v>239</v>
      </c>
      <c r="N31" s="227">
        <v>200</v>
      </c>
      <c r="O31" s="224">
        <v>2</v>
      </c>
      <c r="P31" s="241">
        <v>1</v>
      </c>
      <c r="R31" s="217">
        <f t="shared" si="0"/>
        <v>100</v>
      </c>
    </row>
    <row r="32" spans="1:18" ht="15" hidden="1" customHeight="1" x14ac:dyDescent="0.2">
      <c r="A32" s="224">
        <v>30</v>
      </c>
      <c r="B32" s="225" t="s">
        <v>264</v>
      </c>
      <c r="C32" s="225" t="s">
        <v>216</v>
      </c>
      <c r="D32" s="224">
        <v>2419</v>
      </c>
      <c r="E32" s="227">
        <v>195.1</v>
      </c>
      <c r="F32" s="227">
        <v>195.1</v>
      </c>
      <c r="G32" s="227">
        <v>200</v>
      </c>
      <c r="H32" s="224">
        <v>1</v>
      </c>
      <c r="I32" s="587"/>
      <c r="J32" s="588"/>
      <c r="L32" s="224">
        <v>19</v>
      </c>
      <c r="M32" s="225" t="s">
        <v>248</v>
      </c>
      <c r="N32" s="227">
        <v>200</v>
      </c>
      <c r="O32" s="224">
        <v>1</v>
      </c>
      <c r="P32" s="241">
        <v>1</v>
      </c>
      <c r="R32" s="217">
        <f t="shared" si="0"/>
        <v>200</v>
      </c>
    </row>
    <row r="33" spans="1:18" ht="45.95" hidden="1" customHeight="1" x14ac:dyDescent="0.2">
      <c r="A33" s="224">
        <v>31</v>
      </c>
      <c r="B33" s="225" t="s">
        <v>265</v>
      </c>
      <c r="C33" s="225" t="s">
        <v>216</v>
      </c>
      <c r="D33" s="224">
        <v>779</v>
      </c>
      <c r="E33" s="229">
        <v>1200</v>
      </c>
      <c r="F33" s="227">
        <v>600</v>
      </c>
      <c r="G33" s="227">
        <v>500</v>
      </c>
      <c r="H33" s="224">
        <v>2</v>
      </c>
      <c r="I33" s="585" t="s">
        <v>258</v>
      </c>
      <c r="J33" s="586"/>
      <c r="L33" s="224">
        <v>20</v>
      </c>
      <c r="M33" s="225" t="s">
        <v>250</v>
      </c>
      <c r="N33" s="227">
        <v>200</v>
      </c>
      <c r="O33" s="224">
        <v>1</v>
      </c>
      <c r="P33" s="241">
        <v>1</v>
      </c>
      <c r="R33" s="217">
        <f t="shared" si="0"/>
        <v>200</v>
      </c>
    </row>
    <row r="34" spans="1:18" ht="15" hidden="1" customHeight="1" x14ac:dyDescent="0.2">
      <c r="A34" s="224">
        <v>32</v>
      </c>
      <c r="B34" s="225" t="s">
        <v>266</v>
      </c>
      <c r="C34" s="225" t="s">
        <v>216</v>
      </c>
      <c r="D34" s="224">
        <v>781</v>
      </c>
      <c r="E34" s="227">
        <v>109</v>
      </c>
      <c r="F34" s="227">
        <v>109</v>
      </c>
      <c r="G34" s="227">
        <v>150</v>
      </c>
      <c r="H34" s="224">
        <v>1</v>
      </c>
      <c r="I34" s="587"/>
      <c r="J34" s="588"/>
      <c r="L34" s="224">
        <v>21</v>
      </c>
      <c r="M34" s="225" t="s">
        <v>251</v>
      </c>
      <c r="N34" s="227">
        <v>200</v>
      </c>
      <c r="O34" s="224">
        <v>1</v>
      </c>
      <c r="P34" s="241">
        <v>1</v>
      </c>
      <c r="R34" s="217">
        <f t="shared" si="0"/>
        <v>200</v>
      </c>
    </row>
    <row r="35" spans="1:18" ht="15" hidden="1" customHeight="1" x14ac:dyDescent="0.2">
      <c r="A35" s="224">
        <v>33</v>
      </c>
      <c r="B35" s="225" t="s">
        <v>267</v>
      </c>
      <c r="C35" s="225" t="s">
        <v>216</v>
      </c>
      <c r="D35" s="224">
        <v>487</v>
      </c>
      <c r="E35" s="227">
        <v>100</v>
      </c>
      <c r="F35" s="227">
        <v>100</v>
      </c>
      <c r="G35" s="227">
        <v>100</v>
      </c>
      <c r="H35" s="224">
        <v>1</v>
      </c>
      <c r="I35" s="587"/>
      <c r="J35" s="588"/>
      <c r="L35" s="224">
        <v>24</v>
      </c>
      <c r="M35" s="225" t="s">
        <v>256</v>
      </c>
      <c r="N35" s="227">
        <v>200</v>
      </c>
      <c r="O35" s="224">
        <v>1</v>
      </c>
      <c r="P35" s="241">
        <v>1</v>
      </c>
      <c r="R35" s="217">
        <f t="shared" si="0"/>
        <v>200</v>
      </c>
    </row>
    <row r="36" spans="1:18" ht="15" hidden="1" customHeight="1" x14ac:dyDescent="0.2">
      <c r="A36" s="224">
        <v>34</v>
      </c>
      <c r="B36" s="225" t="s">
        <v>268</v>
      </c>
      <c r="C36" s="225" t="s">
        <v>269</v>
      </c>
      <c r="D36" s="224">
        <v>2251</v>
      </c>
      <c r="E36" s="227">
        <v>56.5</v>
      </c>
      <c r="F36" s="227">
        <v>56.5</v>
      </c>
      <c r="G36" s="227">
        <v>100</v>
      </c>
      <c r="H36" s="224">
        <v>1</v>
      </c>
      <c r="I36" s="587"/>
      <c r="J36" s="588"/>
      <c r="L36" s="224">
        <v>29</v>
      </c>
      <c r="M36" s="225" t="s">
        <v>263</v>
      </c>
      <c r="N36" s="227">
        <v>200</v>
      </c>
      <c r="O36" s="224">
        <v>1</v>
      </c>
      <c r="P36" s="241">
        <v>1</v>
      </c>
      <c r="R36" s="217">
        <f t="shared" si="0"/>
        <v>200</v>
      </c>
    </row>
    <row r="37" spans="1:18" ht="15" hidden="1" customHeight="1" x14ac:dyDescent="0.2">
      <c r="A37" s="224">
        <v>35</v>
      </c>
      <c r="B37" s="225" t="s">
        <v>270</v>
      </c>
      <c r="C37" s="225" t="s">
        <v>269</v>
      </c>
      <c r="D37" s="224">
        <v>2448</v>
      </c>
      <c r="E37" s="227">
        <v>96.7</v>
      </c>
      <c r="F37" s="227">
        <v>96.7</v>
      </c>
      <c r="G37" s="227">
        <v>100</v>
      </c>
      <c r="H37" s="224">
        <v>1</v>
      </c>
      <c r="I37" s="585" t="s">
        <v>271</v>
      </c>
      <c r="J37" s="586"/>
      <c r="L37" s="224">
        <v>30</v>
      </c>
      <c r="M37" s="225" t="s">
        <v>264</v>
      </c>
      <c r="N37" s="227">
        <v>200</v>
      </c>
      <c r="O37" s="224">
        <v>1</v>
      </c>
      <c r="P37" s="241">
        <v>1</v>
      </c>
      <c r="R37" s="217">
        <f t="shared" si="0"/>
        <v>200</v>
      </c>
    </row>
    <row r="38" spans="1:18" ht="15" hidden="1" customHeight="1" x14ac:dyDescent="0.2">
      <c r="A38" s="224">
        <v>36</v>
      </c>
      <c r="B38" s="225" t="s">
        <v>272</v>
      </c>
      <c r="C38" s="225" t="s">
        <v>269</v>
      </c>
      <c r="D38" s="224">
        <v>2449</v>
      </c>
      <c r="E38" s="227">
        <v>96.7</v>
      </c>
      <c r="F38" s="227">
        <v>96.7</v>
      </c>
      <c r="G38" s="227">
        <v>100</v>
      </c>
      <c r="H38" s="224">
        <v>1</v>
      </c>
      <c r="I38" s="585" t="s">
        <v>271</v>
      </c>
      <c r="J38" s="586"/>
      <c r="L38" s="224">
        <v>38</v>
      </c>
      <c r="M38" s="225" t="s">
        <v>275</v>
      </c>
      <c r="N38" s="227">
        <v>200</v>
      </c>
      <c r="O38" s="224">
        <v>1</v>
      </c>
      <c r="P38" s="241">
        <v>1</v>
      </c>
      <c r="R38" s="217">
        <f t="shared" si="0"/>
        <v>200</v>
      </c>
    </row>
    <row r="39" spans="1:18" ht="15" hidden="1" customHeight="1" x14ac:dyDescent="0.2">
      <c r="A39" s="224">
        <v>37</v>
      </c>
      <c r="B39" s="225" t="s">
        <v>273</v>
      </c>
      <c r="C39" s="225" t="s">
        <v>216</v>
      </c>
      <c r="D39" s="226" t="s">
        <v>274</v>
      </c>
      <c r="E39" s="227">
        <v>250</v>
      </c>
      <c r="F39" s="227">
        <v>250</v>
      </c>
      <c r="G39" s="227">
        <v>250</v>
      </c>
      <c r="H39" s="224">
        <v>1</v>
      </c>
      <c r="I39" s="587"/>
      <c r="J39" s="588"/>
      <c r="L39" s="224">
        <v>41</v>
      </c>
      <c r="M39" s="225" t="s">
        <v>278</v>
      </c>
      <c r="N39" s="227">
        <v>200</v>
      </c>
      <c r="O39" s="224">
        <v>2</v>
      </c>
      <c r="P39" s="241">
        <v>1</v>
      </c>
      <c r="R39" s="217">
        <f t="shared" si="0"/>
        <v>100</v>
      </c>
    </row>
    <row r="40" spans="1:18" ht="15" hidden="1" customHeight="1" x14ac:dyDescent="0.2">
      <c r="A40" s="224">
        <v>38</v>
      </c>
      <c r="B40" s="225" t="s">
        <v>275</v>
      </c>
      <c r="C40" s="225" t="s">
        <v>216</v>
      </c>
      <c r="D40" s="224">
        <v>2289</v>
      </c>
      <c r="E40" s="227">
        <v>200</v>
      </c>
      <c r="F40" s="227">
        <v>200</v>
      </c>
      <c r="G40" s="227">
        <v>200</v>
      </c>
      <c r="H40" s="224">
        <v>1</v>
      </c>
      <c r="I40" s="587"/>
      <c r="J40" s="588"/>
      <c r="L40" s="224">
        <v>43</v>
      </c>
      <c r="M40" s="225" t="s">
        <v>281</v>
      </c>
      <c r="N40" s="227">
        <v>200</v>
      </c>
      <c r="O40" s="224">
        <v>1</v>
      </c>
      <c r="P40" s="241">
        <v>1</v>
      </c>
      <c r="R40" s="217">
        <f t="shared" si="0"/>
        <v>200</v>
      </c>
    </row>
    <row r="41" spans="1:18" ht="15" hidden="1" customHeight="1" x14ac:dyDescent="0.2">
      <c r="A41" s="224">
        <v>39</v>
      </c>
      <c r="B41" s="225" t="s">
        <v>276</v>
      </c>
      <c r="C41" s="225" t="s">
        <v>216</v>
      </c>
      <c r="D41" s="224">
        <v>575</v>
      </c>
      <c r="E41" s="227">
        <v>210</v>
      </c>
      <c r="F41" s="227">
        <v>210</v>
      </c>
      <c r="G41" s="227">
        <v>250</v>
      </c>
      <c r="H41" s="224">
        <v>1</v>
      </c>
      <c r="I41" s="587"/>
      <c r="J41" s="588"/>
      <c r="L41" s="224">
        <v>52</v>
      </c>
      <c r="M41" s="225" t="s">
        <v>292</v>
      </c>
      <c r="N41" s="227">
        <v>200</v>
      </c>
      <c r="O41" s="224">
        <v>2</v>
      </c>
      <c r="P41" s="241">
        <v>1</v>
      </c>
      <c r="R41" s="217">
        <f t="shared" si="0"/>
        <v>100</v>
      </c>
    </row>
    <row r="42" spans="1:18" ht="15" hidden="1" customHeight="1" x14ac:dyDescent="0.2">
      <c r="A42" s="224">
        <v>40</v>
      </c>
      <c r="B42" s="225" t="s">
        <v>277</v>
      </c>
      <c r="C42" s="225" t="s">
        <v>216</v>
      </c>
      <c r="D42" s="224">
        <v>2425</v>
      </c>
      <c r="E42" s="227">
        <v>90</v>
      </c>
      <c r="F42" s="227">
        <v>90</v>
      </c>
      <c r="G42" s="227">
        <v>100</v>
      </c>
      <c r="H42" s="224">
        <v>1</v>
      </c>
      <c r="I42" s="587"/>
      <c r="J42" s="588"/>
      <c r="L42" s="224">
        <v>59</v>
      </c>
      <c r="M42" s="225" t="s">
        <v>304</v>
      </c>
      <c r="N42" s="227">
        <v>200</v>
      </c>
      <c r="O42" s="224">
        <v>1</v>
      </c>
      <c r="P42" s="241">
        <v>1</v>
      </c>
      <c r="R42" s="217">
        <f t="shared" si="0"/>
        <v>200</v>
      </c>
    </row>
    <row r="43" spans="1:18" ht="30" customHeight="1" x14ac:dyDescent="0.2">
      <c r="A43" s="224">
        <v>41</v>
      </c>
      <c r="B43" s="225" t="s">
        <v>278</v>
      </c>
      <c r="C43" s="225" t="s">
        <v>216</v>
      </c>
      <c r="D43" s="224">
        <v>576</v>
      </c>
      <c r="E43" s="227">
        <v>200</v>
      </c>
      <c r="F43" s="227">
        <v>100</v>
      </c>
      <c r="G43" s="227">
        <v>200</v>
      </c>
      <c r="H43" s="224">
        <v>2</v>
      </c>
      <c r="I43" s="585" t="s">
        <v>279</v>
      </c>
      <c r="J43" s="586"/>
      <c r="L43" s="224">
        <v>65</v>
      </c>
      <c r="M43" s="225" t="s">
        <v>315</v>
      </c>
      <c r="N43" s="227">
        <v>200</v>
      </c>
      <c r="O43" s="235">
        <v>1</v>
      </c>
      <c r="P43" s="243">
        <f>SUM(P29:P42)+1</f>
        <v>15</v>
      </c>
      <c r="Q43" s="217">
        <f>P43*N43</f>
        <v>3000</v>
      </c>
      <c r="R43" s="217">
        <f t="shared" si="0"/>
        <v>200</v>
      </c>
    </row>
    <row r="44" spans="1:18" ht="45.95" hidden="1" customHeight="1" x14ac:dyDescent="0.2">
      <c r="A44" s="224">
        <v>42</v>
      </c>
      <c r="B44" s="225" t="s">
        <v>251</v>
      </c>
      <c r="C44" s="225" t="s">
        <v>216</v>
      </c>
      <c r="D44" s="224">
        <v>711</v>
      </c>
      <c r="E44" s="227">
        <v>700</v>
      </c>
      <c r="F44" s="227">
        <v>233.3</v>
      </c>
      <c r="G44" s="227">
        <v>750</v>
      </c>
      <c r="H44" s="224">
        <v>3</v>
      </c>
      <c r="I44" s="585" t="s">
        <v>280</v>
      </c>
      <c r="J44" s="586"/>
      <c r="L44" s="224">
        <v>12</v>
      </c>
      <c r="M44" s="225" t="s">
        <v>237</v>
      </c>
      <c r="N44" s="227">
        <v>250</v>
      </c>
      <c r="O44" s="224">
        <v>1</v>
      </c>
      <c r="P44" s="241">
        <v>1</v>
      </c>
      <c r="R44" s="217">
        <f t="shared" si="0"/>
        <v>250</v>
      </c>
    </row>
    <row r="45" spans="1:18" ht="15" hidden="1" customHeight="1" x14ac:dyDescent="0.2">
      <c r="A45" s="224">
        <v>43</v>
      </c>
      <c r="B45" s="225" t="s">
        <v>281</v>
      </c>
      <c r="C45" s="225" t="s">
        <v>216</v>
      </c>
      <c r="D45" s="224">
        <v>2201</v>
      </c>
      <c r="E45" s="227">
        <v>200</v>
      </c>
      <c r="F45" s="227">
        <v>200</v>
      </c>
      <c r="G45" s="227">
        <v>200</v>
      </c>
      <c r="H45" s="224">
        <v>1</v>
      </c>
      <c r="I45" s="587"/>
      <c r="J45" s="588"/>
      <c r="L45" s="224">
        <v>18</v>
      </c>
      <c r="M45" s="225" t="s">
        <v>247</v>
      </c>
      <c r="N45" s="227">
        <v>250</v>
      </c>
      <c r="O45" s="224">
        <v>1</v>
      </c>
      <c r="P45" s="241">
        <v>1</v>
      </c>
      <c r="R45" s="217">
        <f t="shared" si="0"/>
        <v>250</v>
      </c>
    </row>
    <row r="46" spans="1:18" ht="30" hidden="1" customHeight="1" x14ac:dyDescent="0.2">
      <c r="A46" s="224">
        <v>44</v>
      </c>
      <c r="B46" s="225" t="s">
        <v>282</v>
      </c>
      <c r="C46" s="225" t="s">
        <v>216</v>
      </c>
      <c r="D46" s="224">
        <v>712</v>
      </c>
      <c r="E46" s="227">
        <v>300</v>
      </c>
      <c r="F46" s="227">
        <v>150</v>
      </c>
      <c r="G46" s="227">
        <v>300</v>
      </c>
      <c r="H46" s="224">
        <v>2</v>
      </c>
      <c r="I46" s="585" t="s">
        <v>279</v>
      </c>
      <c r="J46" s="586"/>
      <c r="L46" s="224">
        <v>23</v>
      </c>
      <c r="M46" s="225" t="s">
        <v>254</v>
      </c>
      <c r="N46" s="227">
        <v>250</v>
      </c>
      <c r="O46" s="224">
        <v>1</v>
      </c>
      <c r="P46" s="241">
        <v>1</v>
      </c>
      <c r="R46" s="217">
        <f t="shared" si="0"/>
        <v>250</v>
      </c>
    </row>
    <row r="47" spans="1:18" ht="15" hidden="1" customHeight="1" x14ac:dyDescent="0.2">
      <c r="A47" s="224">
        <v>45</v>
      </c>
      <c r="B47" s="225" t="s">
        <v>239</v>
      </c>
      <c r="C47" s="225" t="s">
        <v>216</v>
      </c>
      <c r="D47" s="224">
        <v>771</v>
      </c>
      <c r="E47" s="227">
        <v>300</v>
      </c>
      <c r="F47" s="227">
        <v>300</v>
      </c>
      <c r="G47" s="227">
        <v>250</v>
      </c>
      <c r="H47" s="224">
        <v>1</v>
      </c>
      <c r="I47" s="587"/>
      <c r="J47" s="588"/>
      <c r="L47" s="224">
        <v>27</v>
      </c>
      <c r="M47" s="225" t="s">
        <v>261</v>
      </c>
      <c r="N47" s="227">
        <v>250</v>
      </c>
      <c r="O47" s="224">
        <v>1</v>
      </c>
      <c r="P47" s="241">
        <v>1</v>
      </c>
      <c r="R47" s="217">
        <f t="shared" si="0"/>
        <v>250</v>
      </c>
    </row>
    <row r="48" spans="1:18" ht="30" hidden="1" customHeight="1" x14ac:dyDescent="0.2">
      <c r="A48" s="224">
        <v>46</v>
      </c>
      <c r="B48" s="225" t="s">
        <v>283</v>
      </c>
      <c r="C48" s="225" t="s">
        <v>216</v>
      </c>
      <c r="D48" s="224">
        <v>2413</v>
      </c>
      <c r="E48" s="227">
        <v>300</v>
      </c>
      <c r="F48" s="227">
        <v>300</v>
      </c>
      <c r="G48" s="227">
        <v>250</v>
      </c>
      <c r="H48" s="224">
        <v>1</v>
      </c>
      <c r="I48" s="585" t="s">
        <v>284</v>
      </c>
      <c r="J48" s="586"/>
      <c r="L48" s="224">
        <v>37</v>
      </c>
      <c r="M48" s="225" t="s">
        <v>273</v>
      </c>
      <c r="N48" s="227">
        <v>250</v>
      </c>
      <c r="O48" s="224">
        <v>1</v>
      </c>
      <c r="P48" s="241">
        <v>1</v>
      </c>
      <c r="R48" s="217">
        <f t="shared" si="0"/>
        <v>250</v>
      </c>
    </row>
    <row r="49" spans="1:18" ht="30" hidden="1" customHeight="1" x14ac:dyDescent="0.2">
      <c r="A49" s="224">
        <v>47</v>
      </c>
      <c r="B49" s="225" t="s">
        <v>285</v>
      </c>
      <c r="C49" s="225" t="s">
        <v>216</v>
      </c>
      <c r="D49" s="224">
        <v>2414</v>
      </c>
      <c r="E49" s="227">
        <v>300</v>
      </c>
      <c r="F49" s="227">
        <v>300</v>
      </c>
      <c r="G49" s="227">
        <v>250</v>
      </c>
      <c r="H49" s="224">
        <v>1</v>
      </c>
      <c r="I49" s="585" t="s">
        <v>284</v>
      </c>
      <c r="J49" s="586"/>
      <c r="L49" s="224">
        <v>39</v>
      </c>
      <c r="M49" s="225" t="s">
        <v>276</v>
      </c>
      <c r="N49" s="227">
        <v>250</v>
      </c>
      <c r="O49" s="224">
        <v>1</v>
      </c>
      <c r="P49" s="241">
        <v>1</v>
      </c>
      <c r="R49" s="217">
        <f t="shared" si="0"/>
        <v>250</v>
      </c>
    </row>
    <row r="50" spans="1:18" ht="15" hidden="1" customHeight="1" x14ac:dyDescent="0.2">
      <c r="A50" s="224">
        <v>48</v>
      </c>
      <c r="B50" s="225" t="s">
        <v>286</v>
      </c>
      <c r="C50" s="225" t="s">
        <v>216</v>
      </c>
      <c r="D50" s="224">
        <v>773</v>
      </c>
      <c r="E50" s="227">
        <v>100</v>
      </c>
      <c r="F50" s="227">
        <v>100</v>
      </c>
      <c r="G50" s="227">
        <v>100</v>
      </c>
      <c r="H50" s="224">
        <v>1</v>
      </c>
      <c r="I50" s="585" t="s">
        <v>287</v>
      </c>
      <c r="J50" s="586"/>
      <c r="L50" s="224">
        <v>45</v>
      </c>
      <c r="M50" s="225" t="s">
        <v>239</v>
      </c>
      <c r="N50" s="227">
        <v>250</v>
      </c>
      <c r="O50" s="224">
        <v>1</v>
      </c>
      <c r="P50" s="241">
        <v>1</v>
      </c>
      <c r="R50" s="217">
        <f t="shared" si="0"/>
        <v>250</v>
      </c>
    </row>
    <row r="51" spans="1:18" ht="30" hidden="1" customHeight="1" x14ac:dyDescent="0.2">
      <c r="A51" s="224">
        <v>49</v>
      </c>
      <c r="B51" s="225" t="s">
        <v>288</v>
      </c>
      <c r="C51" s="225" t="s">
        <v>216</v>
      </c>
      <c r="D51" s="224">
        <v>2410</v>
      </c>
      <c r="E51" s="227">
        <v>100</v>
      </c>
      <c r="F51" s="227">
        <v>100</v>
      </c>
      <c r="G51" s="227">
        <v>100</v>
      </c>
      <c r="H51" s="224">
        <v>1</v>
      </c>
      <c r="I51" s="585" t="s">
        <v>289</v>
      </c>
      <c r="J51" s="586"/>
      <c r="L51" s="224">
        <v>46</v>
      </c>
      <c r="M51" s="225" t="s">
        <v>283</v>
      </c>
      <c r="N51" s="227">
        <v>250</v>
      </c>
      <c r="O51" s="224">
        <v>1</v>
      </c>
      <c r="P51" s="241">
        <v>1</v>
      </c>
      <c r="R51" s="217">
        <f t="shared" si="0"/>
        <v>250</v>
      </c>
    </row>
    <row r="52" spans="1:18" ht="30" hidden="1" customHeight="1" x14ac:dyDescent="0.2">
      <c r="A52" s="224">
        <v>50</v>
      </c>
      <c r="B52" s="225" t="s">
        <v>290</v>
      </c>
      <c r="C52" s="225" t="s">
        <v>216</v>
      </c>
      <c r="D52" s="224">
        <v>2411</v>
      </c>
      <c r="E52" s="230">
        <v>100</v>
      </c>
      <c r="F52" s="227">
        <v>100</v>
      </c>
      <c r="G52" s="227">
        <v>100</v>
      </c>
      <c r="H52" s="224">
        <v>1</v>
      </c>
      <c r="I52" s="585" t="s">
        <v>289</v>
      </c>
      <c r="J52" s="586"/>
      <c r="L52" s="224">
        <v>47</v>
      </c>
      <c r="M52" s="225" t="s">
        <v>285</v>
      </c>
      <c r="N52" s="227">
        <v>250</v>
      </c>
      <c r="O52" s="224">
        <v>1</v>
      </c>
      <c r="P52" s="241">
        <v>1</v>
      </c>
      <c r="R52" s="217">
        <f t="shared" si="0"/>
        <v>250</v>
      </c>
    </row>
    <row r="53" spans="1:18" ht="30" hidden="1" customHeight="1" x14ac:dyDescent="0.2">
      <c r="A53" s="224">
        <v>51</v>
      </c>
      <c r="B53" s="225" t="s">
        <v>291</v>
      </c>
      <c r="C53" s="225" t="s">
        <v>216</v>
      </c>
      <c r="D53" s="224">
        <v>2412</v>
      </c>
      <c r="E53" s="230">
        <v>100</v>
      </c>
      <c r="F53" s="227">
        <v>100</v>
      </c>
      <c r="G53" s="227">
        <v>100</v>
      </c>
      <c r="H53" s="224">
        <v>1</v>
      </c>
      <c r="I53" s="585" t="s">
        <v>289</v>
      </c>
      <c r="J53" s="586"/>
      <c r="L53" s="224">
        <v>55</v>
      </c>
      <c r="M53" s="225" t="s">
        <v>296</v>
      </c>
      <c r="N53" s="227">
        <v>250</v>
      </c>
      <c r="O53" s="224">
        <v>1</v>
      </c>
      <c r="P53" s="241">
        <v>1</v>
      </c>
      <c r="R53" s="217">
        <f t="shared" si="0"/>
        <v>250</v>
      </c>
    </row>
    <row r="54" spans="1:18" ht="30" hidden="1" customHeight="1" x14ac:dyDescent="0.2">
      <c r="A54" s="224">
        <v>52</v>
      </c>
      <c r="B54" s="225" t="s">
        <v>292</v>
      </c>
      <c r="C54" s="225" t="s">
        <v>216</v>
      </c>
      <c r="D54" s="224">
        <v>828</v>
      </c>
      <c r="E54" s="230">
        <v>100</v>
      </c>
      <c r="F54" s="227">
        <v>50</v>
      </c>
      <c r="G54" s="227">
        <v>200</v>
      </c>
      <c r="H54" s="224">
        <v>2</v>
      </c>
      <c r="I54" s="589" t="s">
        <v>279</v>
      </c>
      <c r="J54" s="590"/>
      <c r="L54" s="224">
        <v>61</v>
      </c>
      <c r="M54" s="225" t="s">
        <v>309</v>
      </c>
      <c r="N54" s="227">
        <v>250</v>
      </c>
      <c r="O54" s="224">
        <v>1</v>
      </c>
      <c r="P54" s="241">
        <v>1</v>
      </c>
      <c r="R54" s="217">
        <f t="shared" si="0"/>
        <v>250</v>
      </c>
    </row>
    <row r="55" spans="1:18" ht="30" hidden="1" customHeight="1" x14ac:dyDescent="0.2">
      <c r="A55" s="224">
        <v>53</v>
      </c>
      <c r="B55" s="225" t="s">
        <v>293</v>
      </c>
      <c r="C55" s="225" t="s">
        <v>216</v>
      </c>
      <c r="D55" s="224">
        <v>2420</v>
      </c>
      <c r="E55" s="230">
        <v>100</v>
      </c>
      <c r="F55" s="227">
        <v>100</v>
      </c>
      <c r="G55" s="227">
        <v>100</v>
      </c>
      <c r="H55" s="224">
        <v>1</v>
      </c>
      <c r="I55" s="585" t="s">
        <v>294</v>
      </c>
      <c r="J55" s="586"/>
      <c r="L55" s="224">
        <v>66</v>
      </c>
      <c r="M55" s="225" t="s">
        <v>316</v>
      </c>
      <c r="N55" s="227">
        <v>250</v>
      </c>
      <c r="O55" s="235">
        <v>1</v>
      </c>
      <c r="P55" s="241">
        <v>1</v>
      </c>
      <c r="R55" s="217">
        <f t="shared" si="0"/>
        <v>250</v>
      </c>
    </row>
    <row r="56" spans="1:18" ht="30" hidden="1" customHeight="1" x14ac:dyDescent="0.2">
      <c r="A56" s="224">
        <v>54</v>
      </c>
      <c r="B56" s="225" t="s">
        <v>295</v>
      </c>
      <c r="C56" s="225" t="s">
        <v>216</v>
      </c>
      <c r="D56" s="224">
        <v>2421</v>
      </c>
      <c r="E56" s="230">
        <v>100</v>
      </c>
      <c r="F56" s="227">
        <v>100</v>
      </c>
      <c r="G56" s="227">
        <v>100</v>
      </c>
      <c r="H56" s="224">
        <v>1</v>
      </c>
      <c r="I56" s="585" t="s">
        <v>294</v>
      </c>
      <c r="J56" s="586"/>
      <c r="L56" s="224">
        <v>67</v>
      </c>
      <c r="M56" s="225" t="s">
        <v>319</v>
      </c>
      <c r="N56" s="227">
        <v>250</v>
      </c>
      <c r="O56" s="235">
        <v>1</v>
      </c>
      <c r="P56" s="241">
        <v>1</v>
      </c>
      <c r="R56" s="217">
        <f t="shared" si="0"/>
        <v>250</v>
      </c>
    </row>
    <row r="57" spans="1:18" ht="45.95" customHeight="1" x14ac:dyDescent="0.2">
      <c r="A57" s="224">
        <v>55</v>
      </c>
      <c r="B57" s="225" t="s">
        <v>296</v>
      </c>
      <c r="C57" s="225" t="s">
        <v>216</v>
      </c>
      <c r="D57" s="226" t="s">
        <v>297</v>
      </c>
      <c r="E57" s="230">
        <v>300</v>
      </c>
      <c r="F57" s="227">
        <v>300</v>
      </c>
      <c r="G57" s="227">
        <v>250</v>
      </c>
      <c r="H57" s="224">
        <v>1</v>
      </c>
      <c r="I57" s="585" t="s">
        <v>298</v>
      </c>
      <c r="J57" s="586"/>
      <c r="L57" s="224">
        <v>68</v>
      </c>
      <c r="M57" s="225" t="s">
        <v>320</v>
      </c>
      <c r="N57" s="227">
        <v>250</v>
      </c>
      <c r="O57" s="235">
        <v>1</v>
      </c>
      <c r="P57" s="243">
        <f>SUM(P44:P56)+1</f>
        <v>14</v>
      </c>
      <c r="Q57" s="217">
        <f>P57*N57</f>
        <v>3500</v>
      </c>
      <c r="R57" s="217">
        <f t="shared" si="0"/>
        <v>250</v>
      </c>
    </row>
    <row r="58" spans="1:18" ht="30" hidden="1" customHeight="1" x14ac:dyDescent="0.2">
      <c r="A58" s="224">
        <v>56</v>
      </c>
      <c r="B58" s="225" t="s">
        <v>299</v>
      </c>
      <c r="C58" s="225" t="s">
        <v>216</v>
      </c>
      <c r="D58" s="224">
        <v>828</v>
      </c>
      <c r="E58" s="230">
        <v>900</v>
      </c>
      <c r="F58" s="227">
        <v>300</v>
      </c>
      <c r="G58" s="227">
        <v>750</v>
      </c>
      <c r="H58" s="224">
        <v>3</v>
      </c>
      <c r="I58" s="585" t="s">
        <v>300</v>
      </c>
      <c r="J58" s="586"/>
      <c r="L58" s="224">
        <v>8</v>
      </c>
      <c r="M58" s="225" t="s">
        <v>228</v>
      </c>
      <c r="N58" s="227">
        <v>300</v>
      </c>
      <c r="O58" s="224">
        <v>3</v>
      </c>
      <c r="P58" s="241">
        <v>1</v>
      </c>
      <c r="R58" s="217">
        <f t="shared" si="0"/>
        <v>100</v>
      </c>
    </row>
    <row r="59" spans="1:18" ht="30" hidden="1" customHeight="1" x14ac:dyDescent="0.2">
      <c r="A59" s="224">
        <v>57</v>
      </c>
      <c r="B59" s="225" t="s">
        <v>301</v>
      </c>
      <c r="C59" s="225" t="s">
        <v>216</v>
      </c>
      <c r="D59" s="224">
        <v>880</v>
      </c>
      <c r="E59" s="231">
        <v>1200</v>
      </c>
      <c r="F59" s="227">
        <v>400</v>
      </c>
      <c r="G59" s="227">
        <v>750</v>
      </c>
      <c r="H59" s="224">
        <v>3</v>
      </c>
      <c r="I59" s="589" t="s">
        <v>302</v>
      </c>
      <c r="J59" s="590"/>
      <c r="L59" s="224">
        <v>10</v>
      </c>
      <c r="M59" s="225" t="s">
        <v>233</v>
      </c>
      <c r="N59" s="227">
        <v>300</v>
      </c>
      <c r="O59" s="224">
        <v>3</v>
      </c>
      <c r="P59" s="241">
        <v>1</v>
      </c>
      <c r="R59" s="217">
        <f t="shared" si="0"/>
        <v>100</v>
      </c>
    </row>
    <row r="60" spans="1:18" ht="30" hidden="1" customHeight="1" x14ac:dyDescent="0.2">
      <c r="A60" s="224">
        <v>58</v>
      </c>
      <c r="B60" s="225" t="s">
        <v>303</v>
      </c>
      <c r="C60" s="225" t="s">
        <v>216</v>
      </c>
      <c r="D60" s="224">
        <v>879</v>
      </c>
      <c r="E60" s="231">
        <v>1200</v>
      </c>
      <c r="F60" s="227">
        <v>400</v>
      </c>
      <c r="G60" s="227">
        <v>750</v>
      </c>
      <c r="H60" s="224">
        <v>3</v>
      </c>
      <c r="I60" s="589" t="s">
        <v>302</v>
      </c>
      <c r="J60" s="590"/>
      <c r="L60" s="224">
        <v>44</v>
      </c>
      <c r="M60" s="225" t="s">
        <v>282</v>
      </c>
      <c r="N60" s="227">
        <v>300</v>
      </c>
      <c r="O60" s="224">
        <v>2</v>
      </c>
      <c r="P60" s="241">
        <v>1</v>
      </c>
      <c r="R60" s="217">
        <f t="shared" si="0"/>
        <v>150</v>
      </c>
    </row>
    <row r="61" spans="1:18" ht="30" customHeight="1" x14ac:dyDescent="0.2">
      <c r="A61" s="224">
        <v>59</v>
      </c>
      <c r="B61" s="225" t="s">
        <v>304</v>
      </c>
      <c r="C61" s="225" t="s">
        <v>305</v>
      </c>
      <c r="D61" s="224">
        <v>1057</v>
      </c>
      <c r="E61" s="230">
        <v>200</v>
      </c>
      <c r="F61" s="227">
        <v>200</v>
      </c>
      <c r="G61" s="227">
        <v>200</v>
      </c>
      <c r="H61" s="224">
        <v>1</v>
      </c>
      <c r="I61" s="585" t="s">
        <v>306</v>
      </c>
      <c r="J61" s="586"/>
      <c r="L61" s="224">
        <v>60</v>
      </c>
      <c r="M61" s="225" t="s">
        <v>307</v>
      </c>
      <c r="N61" s="227">
        <v>300</v>
      </c>
      <c r="O61" s="224">
        <v>2</v>
      </c>
      <c r="P61" s="243">
        <f>SUM(P58:P60)+1</f>
        <v>4</v>
      </c>
      <c r="Q61" s="217">
        <f>P61*N61</f>
        <v>1200</v>
      </c>
      <c r="R61" s="217">
        <f t="shared" si="0"/>
        <v>150</v>
      </c>
    </row>
    <row r="62" spans="1:18" ht="30" hidden="1" customHeight="1" x14ac:dyDescent="0.2">
      <c r="A62" s="224">
        <v>60</v>
      </c>
      <c r="B62" s="225" t="s">
        <v>307</v>
      </c>
      <c r="C62" s="225" t="s">
        <v>305</v>
      </c>
      <c r="D62" s="232" t="s">
        <v>308</v>
      </c>
      <c r="E62" s="233">
        <v>300</v>
      </c>
      <c r="F62" s="227">
        <v>150</v>
      </c>
      <c r="G62" s="227">
        <v>300</v>
      </c>
      <c r="H62" s="224">
        <v>2</v>
      </c>
      <c r="I62" s="589" t="s">
        <v>279</v>
      </c>
      <c r="J62" s="590"/>
      <c r="L62" s="224">
        <v>9</v>
      </c>
      <c r="M62" s="225" t="s">
        <v>231</v>
      </c>
      <c r="N62" s="227">
        <v>400</v>
      </c>
      <c r="O62" s="224">
        <v>4</v>
      </c>
      <c r="P62" s="241">
        <v>1</v>
      </c>
      <c r="R62" s="217">
        <f t="shared" si="0"/>
        <v>100</v>
      </c>
    </row>
    <row r="63" spans="1:18" ht="15" customHeight="1" x14ac:dyDescent="0.2">
      <c r="A63" s="224">
        <v>61</v>
      </c>
      <c r="B63" s="225" t="s">
        <v>309</v>
      </c>
      <c r="C63" s="225" t="s">
        <v>310</v>
      </c>
      <c r="D63" s="226" t="s">
        <v>311</v>
      </c>
      <c r="E63" s="230">
        <v>300</v>
      </c>
      <c r="F63" s="227">
        <v>300</v>
      </c>
      <c r="G63" s="227">
        <v>250</v>
      </c>
      <c r="H63" s="224">
        <v>1</v>
      </c>
      <c r="I63" s="587"/>
      <c r="J63" s="588"/>
      <c r="L63" s="224">
        <v>25</v>
      </c>
      <c r="M63" s="225" t="s">
        <v>257</v>
      </c>
      <c r="N63" s="227">
        <v>400</v>
      </c>
      <c r="O63" s="224">
        <v>2</v>
      </c>
      <c r="P63" s="243">
        <f>SUM(P62)+1</f>
        <v>2</v>
      </c>
      <c r="Q63" s="217">
        <f>P63*N63</f>
        <v>800</v>
      </c>
      <c r="R63" s="217">
        <f t="shared" si="0"/>
        <v>200</v>
      </c>
    </row>
    <row r="64" spans="1:18" ht="15" hidden="1" customHeight="1" x14ac:dyDescent="0.2">
      <c r="A64" s="224">
        <v>62</v>
      </c>
      <c r="B64" s="225" t="s">
        <v>312</v>
      </c>
      <c r="C64" s="225" t="s">
        <v>313</v>
      </c>
      <c r="D64" s="224">
        <v>2072</v>
      </c>
      <c r="E64" s="230">
        <v>100</v>
      </c>
      <c r="F64" s="227">
        <v>100</v>
      </c>
      <c r="G64" s="227">
        <v>100</v>
      </c>
      <c r="H64" s="224">
        <v>1</v>
      </c>
      <c r="I64" s="587"/>
      <c r="J64" s="588"/>
      <c r="L64" s="224">
        <v>28</v>
      </c>
      <c r="M64" s="225" t="s">
        <v>262</v>
      </c>
      <c r="N64" s="227">
        <v>500</v>
      </c>
      <c r="O64" s="224">
        <v>2</v>
      </c>
      <c r="P64" s="241">
        <v>1</v>
      </c>
      <c r="R64" s="217">
        <f t="shared" si="0"/>
        <v>250</v>
      </c>
    </row>
    <row r="65" spans="1:18" ht="15" customHeight="1" x14ac:dyDescent="0.2">
      <c r="A65" s="224">
        <v>63</v>
      </c>
      <c r="B65" s="225" t="s">
        <v>314</v>
      </c>
      <c r="C65" s="225" t="s">
        <v>305</v>
      </c>
      <c r="D65" s="224">
        <v>2170</v>
      </c>
      <c r="E65" s="230">
        <v>150</v>
      </c>
      <c r="F65" s="227">
        <v>150</v>
      </c>
      <c r="G65" s="227">
        <v>150</v>
      </c>
      <c r="H65" s="224">
        <v>1</v>
      </c>
      <c r="I65" s="587"/>
      <c r="J65" s="588"/>
      <c r="L65" s="224">
        <v>31</v>
      </c>
      <c r="M65" s="225" t="s">
        <v>265</v>
      </c>
      <c r="N65" s="227">
        <v>500</v>
      </c>
      <c r="O65" s="224">
        <v>2</v>
      </c>
      <c r="P65" s="243">
        <f>SUM(P64)+1</f>
        <v>2</v>
      </c>
      <c r="Q65" s="217">
        <f>P65*N65</f>
        <v>1000</v>
      </c>
      <c r="R65" s="217">
        <f t="shared" si="0"/>
        <v>250</v>
      </c>
    </row>
    <row r="66" spans="1:18" ht="15" hidden="1" customHeight="1" x14ac:dyDescent="0.2">
      <c r="A66" s="224">
        <v>64</v>
      </c>
      <c r="B66" s="225" t="s">
        <v>314</v>
      </c>
      <c r="C66" s="225" t="s">
        <v>305</v>
      </c>
      <c r="D66" s="234">
        <v>2173</v>
      </c>
      <c r="E66" s="227">
        <v>150</v>
      </c>
      <c r="F66" s="227">
        <v>150</v>
      </c>
      <c r="G66" s="227">
        <v>150</v>
      </c>
      <c r="H66" s="235">
        <v>1</v>
      </c>
      <c r="I66" s="587"/>
      <c r="J66" s="588"/>
      <c r="L66" s="224">
        <v>11</v>
      </c>
      <c r="M66" s="225" t="s">
        <v>235</v>
      </c>
      <c r="N66" s="227">
        <v>750</v>
      </c>
      <c r="O66" s="224">
        <v>3</v>
      </c>
      <c r="P66" s="241">
        <v>1</v>
      </c>
      <c r="R66" s="217">
        <f t="shared" si="0"/>
        <v>250</v>
      </c>
    </row>
    <row r="67" spans="1:18" ht="15" hidden="1" customHeight="1" x14ac:dyDescent="0.2">
      <c r="A67" s="224">
        <v>65</v>
      </c>
      <c r="B67" s="225" t="s">
        <v>315</v>
      </c>
      <c r="C67" s="225" t="s">
        <v>305</v>
      </c>
      <c r="D67" s="234">
        <v>2215</v>
      </c>
      <c r="E67" s="227">
        <v>200</v>
      </c>
      <c r="F67" s="227">
        <v>200</v>
      </c>
      <c r="G67" s="227">
        <v>200</v>
      </c>
      <c r="H67" s="235">
        <v>1</v>
      </c>
      <c r="I67" s="587"/>
      <c r="J67" s="588"/>
      <c r="L67" s="224">
        <v>42</v>
      </c>
      <c r="M67" s="225" t="s">
        <v>251</v>
      </c>
      <c r="N67" s="227">
        <v>750</v>
      </c>
      <c r="O67" s="224">
        <v>3</v>
      </c>
      <c r="P67" s="241">
        <v>1</v>
      </c>
      <c r="R67" s="217">
        <f t="shared" ref="R67:R69" si="1">N67/O67</f>
        <v>250</v>
      </c>
    </row>
    <row r="68" spans="1:18" ht="15" hidden="1" customHeight="1" x14ac:dyDescent="0.2">
      <c r="A68" s="224">
        <v>66</v>
      </c>
      <c r="B68" s="225" t="s">
        <v>316</v>
      </c>
      <c r="C68" s="225" t="s">
        <v>317</v>
      </c>
      <c r="D68" s="234">
        <v>121</v>
      </c>
      <c r="E68" s="227">
        <v>300</v>
      </c>
      <c r="F68" s="227">
        <v>300</v>
      </c>
      <c r="G68" s="227">
        <v>250</v>
      </c>
      <c r="H68" s="235">
        <v>1</v>
      </c>
      <c r="I68" s="585" t="s">
        <v>318</v>
      </c>
      <c r="J68" s="586"/>
      <c r="L68" s="224">
        <v>56</v>
      </c>
      <c r="M68" s="225" t="s">
        <v>299</v>
      </c>
      <c r="N68" s="227">
        <v>750</v>
      </c>
      <c r="O68" s="224">
        <v>3</v>
      </c>
      <c r="P68" s="241">
        <v>1</v>
      </c>
      <c r="R68" s="217">
        <f t="shared" si="1"/>
        <v>250</v>
      </c>
    </row>
    <row r="69" spans="1:18" ht="15" hidden="1" customHeight="1" x14ac:dyDescent="0.2">
      <c r="A69" s="224">
        <v>67</v>
      </c>
      <c r="B69" s="225" t="s">
        <v>319</v>
      </c>
      <c r="C69" s="225" t="s">
        <v>305</v>
      </c>
      <c r="D69" s="234">
        <v>121</v>
      </c>
      <c r="E69" s="227">
        <v>300</v>
      </c>
      <c r="F69" s="227">
        <v>300</v>
      </c>
      <c r="G69" s="227">
        <v>250</v>
      </c>
      <c r="H69" s="235">
        <v>1</v>
      </c>
      <c r="I69" s="585" t="s">
        <v>318</v>
      </c>
      <c r="J69" s="586"/>
      <c r="L69" s="224">
        <v>57</v>
      </c>
      <c r="M69" s="225" t="s">
        <v>301</v>
      </c>
      <c r="N69" s="227">
        <v>750</v>
      </c>
      <c r="O69" s="224">
        <v>3</v>
      </c>
      <c r="P69" s="241">
        <v>1</v>
      </c>
      <c r="R69" s="217">
        <f t="shared" si="1"/>
        <v>250</v>
      </c>
    </row>
    <row r="70" spans="1:18" ht="15" customHeight="1" x14ac:dyDescent="0.2">
      <c r="A70" s="224">
        <v>68</v>
      </c>
      <c r="B70" s="225" t="s">
        <v>320</v>
      </c>
      <c r="C70" s="225" t="s">
        <v>305</v>
      </c>
      <c r="D70" s="234">
        <v>121</v>
      </c>
      <c r="E70" s="227">
        <v>300</v>
      </c>
      <c r="F70" s="227">
        <v>300</v>
      </c>
      <c r="G70" s="227">
        <v>250</v>
      </c>
      <c r="H70" s="235">
        <v>1</v>
      </c>
      <c r="I70" s="585" t="s">
        <v>318</v>
      </c>
      <c r="J70" s="586"/>
      <c r="L70" s="224">
        <v>58</v>
      </c>
      <c r="M70" s="225" t="s">
        <v>303</v>
      </c>
      <c r="N70" s="227">
        <v>750</v>
      </c>
      <c r="O70" s="224">
        <v>3</v>
      </c>
      <c r="P70" s="243">
        <f>SUM(P66:P69)+1</f>
        <v>5</v>
      </c>
      <c r="Q70" s="217">
        <f>P70*N70</f>
        <v>3750</v>
      </c>
      <c r="R70" s="217">
        <f>N70/O70</f>
        <v>250</v>
      </c>
    </row>
    <row r="71" spans="1:18" ht="21" customHeight="1" x14ac:dyDescent="0.2">
      <c r="A71" s="228"/>
      <c r="B71" s="221" t="s">
        <v>321</v>
      </c>
      <c r="C71" s="228"/>
      <c r="D71" s="228"/>
      <c r="E71" s="236">
        <v>17378.2</v>
      </c>
      <c r="F71" s="236">
        <v>12180</v>
      </c>
      <c r="G71" s="236">
        <v>16250</v>
      </c>
      <c r="H71" s="237">
        <v>95</v>
      </c>
      <c r="I71" s="587"/>
      <c r="J71" s="588"/>
      <c r="L71" s="228"/>
      <c r="M71" s="221" t="s">
        <v>321</v>
      </c>
      <c r="N71" s="236">
        <v>16250</v>
      </c>
      <c r="O71" s="237">
        <v>95</v>
      </c>
      <c r="P71" s="242">
        <f>N71/O71</f>
        <v>171.05263157894737</v>
      </c>
      <c r="Q71" s="244">
        <f>SUM(Q2:Q70)</f>
        <v>16250</v>
      </c>
    </row>
    <row r="72" spans="1:18" s="239" customFormat="1" ht="12.95" customHeight="1" x14ac:dyDescent="0.2">
      <c r="A72" s="238" t="s">
        <v>322</v>
      </c>
      <c r="B72" s="238"/>
      <c r="C72" s="238"/>
      <c r="D72" s="238"/>
      <c r="E72" s="238"/>
      <c r="F72" s="238"/>
      <c r="G72" s="238"/>
      <c r="H72" s="238"/>
      <c r="I72" s="238"/>
      <c r="L72" s="238" t="s">
        <v>322</v>
      </c>
      <c r="M72" s="238"/>
      <c r="N72" s="238"/>
      <c r="O72" s="238"/>
      <c r="P72" s="238"/>
    </row>
    <row r="73" spans="1:18" s="239" customFormat="1" ht="15" customHeight="1" x14ac:dyDescent="0.2">
      <c r="A73" s="238" t="s">
        <v>323</v>
      </c>
      <c r="B73" s="238"/>
      <c r="C73" s="238"/>
      <c r="D73" s="238"/>
      <c r="E73" s="238"/>
      <c r="F73" s="238"/>
      <c r="G73" s="238"/>
      <c r="H73" s="238"/>
      <c r="I73" s="238"/>
      <c r="L73" s="238" t="s">
        <v>323</v>
      </c>
      <c r="M73" s="238"/>
      <c r="N73" s="238"/>
      <c r="O73" s="238"/>
      <c r="P73" s="238"/>
    </row>
    <row r="74" spans="1:18" s="239" customFormat="1" ht="15" customHeight="1" x14ac:dyDescent="0.2">
      <c r="A74" s="238" t="s">
        <v>324</v>
      </c>
      <c r="B74" s="238"/>
      <c r="C74" s="238"/>
      <c r="D74" s="238"/>
      <c r="E74" s="238"/>
      <c r="F74" s="238"/>
      <c r="G74" s="238"/>
      <c r="H74" s="238"/>
      <c r="I74" s="238"/>
      <c r="L74" s="238" t="s">
        <v>324</v>
      </c>
      <c r="M74" s="238"/>
      <c r="N74" s="238"/>
      <c r="O74" s="238"/>
      <c r="P74" s="238"/>
    </row>
    <row r="75" spans="1:18" s="239" customFormat="1" ht="15" customHeight="1" x14ac:dyDescent="0.2">
      <c r="A75" s="238" t="s">
        <v>325</v>
      </c>
      <c r="B75" s="238"/>
      <c r="C75" s="238"/>
      <c r="D75" s="238"/>
      <c r="E75" s="238"/>
      <c r="F75" s="238"/>
      <c r="G75" s="238"/>
      <c r="H75" s="238"/>
      <c r="I75" s="238"/>
      <c r="L75" s="238" t="s">
        <v>325</v>
      </c>
      <c r="M75" s="238"/>
      <c r="N75" s="238"/>
      <c r="O75" s="238"/>
      <c r="P75" s="238"/>
    </row>
    <row r="76" spans="1:18" s="239" customFormat="1" ht="15" customHeight="1" x14ac:dyDescent="0.2">
      <c r="A76" s="238" t="s">
        <v>326</v>
      </c>
      <c r="B76" s="238"/>
      <c r="C76" s="238"/>
      <c r="D76" s="238"/>
      <c r="E76" s="238"/>
      <c r="F76" s="238"/>
      <c r="G76" s="238"/>
      <c r="H76" s="238"/>
      <c r="I76" s="238"/>
      <c r="L76" s="238" t="s">
        <v>326</v>
      </c>
      <c r="M76" s="238"/>
      <c r="N76" s="238"/>
      <c r="O76" s="238"/>
      <c r="P76" s="238"/>
    </row>
    <row r="77" spans="1:18" s="239" customFormat="1" ht="27.95" customHeight="1" x14ac:dyDescent="0.2">
      <c r="A77" s="238" t="s">
        <v>327</v>
      </c>
      <c r="B77" s="238"/>
      <c r="C77" s="238"/>
      <c r="D77" s="238"/>
      <c r="E77" s="238"/>
      <c r="F77" s="238"/>
      <c r="G77" s="238"/>
      <c r="H77" s="238"/>
      <c r="I77" s="238"/>
      <c r="L77" s="238" t="s">
        <v>327</v>
      </c>
      <c r="M77" s="238"/>
      <c r="N77" s="238"/>
      <c r="O77" s="238"/>
      <c r="P77" s="238"/>
    </row>
  </sheetData>
  <sortState xmlns:xlrd2="http://schemas.microsoft.com/office/spreadsheetml/2017/richdata2" ref="L3:O77">
    <sortCondition ref="N3"/>
  </sortState>
  <mergeCells count="70">
    <mergeCell ref="I13:J13"/>
    <mergeCell ref="I2:J2"/>
    <mergeCell ref="I3:J3"/>
    <mergeCell ref="I4:J4"/>
    <mergeCell ref="I5:J5"/>
    <mergeCell ref="I6:J6"/>
    <mergeCell ref="I7:J7"/>
    <mergeCell ref="I8:J8"/>
    <mergeCell ref="I9:J9"/>
    <mergeCell ref="I10:J10"/>
    <mergeCell ref="I11:J11"/>
    <mergeCell ref="I12:J12"/>
    <mergeCell ref="I25:J25"/>
    <mergeCell ref="I14:J14"/>
    <mergeCell ref="I15:J15"/>
    <mergeCell ref="I16:J16"/>
    <mergeCell ref="I17:J17"/>
    <mergeCell ref="I18:J18"/>
    <mergeCell ref="I19:J19"/>
    <mergeCell ref="I20:J20"/>
    <mergeCell ref="I21:J21"/>
    <mergeCell ref="I22:J22"/>
    <mergeCell ref="I23:J23"/>
    <mergeCell ref="I24:J24"/>
    <mergeCell ref="I37:J37"/>
    <mergeCell ref="I26:J26"/>
    <mergeCell ref="I27:J27"/>
    <mergeCell ref="I28:J28"/>
    <mergeCell ref="I29:J29"/>
    <mergeCell ref="I30:J30"/>
    <mergeCell ref="I31:J31"/>
    <mergeCell ref="I32:J32"/>
    <mergeCell ref="I33:J33"/>
    <mergeCell ref="I34:J34"/>
    <mergeCell ref="I35:J35"/>
    <mergeCell ref="I36:J36"/>
    <mergeCell ref="I49:J49"/>
    <mergeCell ref="I38:J38"/>
    <mergeCell ref="I39:J39"/>
    <mergeCell ref="I40:J40"/>
    <mergeCell ref="I41:J41"/>
    <mergeCell ref="I42:J42"/>
    <mergeCell ref="I43:J43"/>
    <mergeCell ref="I44:J44"/>
    <mergeCell ref="I45:J45"/>
    <mergeCell ref="I46:J46"/>
    <mergeCell ref="I47:J47"/>
    <mergeCell ref="I48:J48"/>
    <mergeCell ref="I61:J61"/>
    <mergeCell ref="I50:J50"/>
    <mergeCell ref="I51:J51"/>
    <mergeCell ref="I52:J52"/>
    <mergeCell ref="I53:J53"/>
    <mergeCell ref="I54:J54"/>
    <mergeCell ref="I55:J55"/>
    <mergeCell ref="I56:J56"/>
    <mergeCell ref="I57:J57"/>
    <mergeCell ref="I58:J58"/>
    <mergeCell ref="I59:J59"/>
    <mergeCell ref="I60:J60"/>
    <mergeCell ref="I68:J68"/>
    <mergeCell ref="I69:J69"/>
    <mergeCell ref="I70:J70"/>
    <mergeCell ref="I71:J71"/>
    <mergeCell ref="I62:J62"/>
    <mergeCell ref="I63:J63"/>
    <mergeCell ref="I64:J64"/>
    <mergeCell ref="I65:J65"/>
    <mergeCell ref="I66:J66"/>
    <mergeCell ref="I67:J67"/>
  </mergeCells>
  <pageMargins left="0.7" right="0.7" top="0.75" bottom="0.75" header="0.3" footer="0.3"/>
  <pageSetup paperSize="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4B33F-CD24-4466-9930-7C9CAAE6A129}">
  <dimension ref="A2:AP209"/>
  <sheetViews>
    <sheetView topLeftCell="A4" workbookViewId="0">
      <selection activeCell="K7" sqref="K7"/>
    </sheetView>
  </sheetViews>
  <sheetFormatPr defaultColWidth="9" defaultRowHeight="14.25" x14ac:dyDescent="0.2"/>
  <cols>
    <col min="1" max="1" width="7.375" style="310" customWidth="1"/>
    <col min="2" max="2" width="40" style="287" customWidth="1"/>
    <col min="3" max="3" width="8.625" style="310" customWidth="1"/>
    <col min="4" max="4" width="10.625" style="373" customWidth="1"/>
    <col min="5" max="5" width="7.625" style="312" customWidth="1"/>
    <col min="6" max="6" width="6.875" style="310" customWidth="1"/>
    <col min="7" max="7" width="10.125" style="313" customWidth="1"/>
    <col min="8" max="8" width="11.25" style="312" customWidth="1"/>
    <col min="9" max="9" width="10.625" style="312" customWidth="1"/>
    <col min="10" max="10" width="7.5" style="314" customWidth="1"/>
    <col min="11" max="11" width="7.875" style="315" customWidth="1"/>
    <col min="12" max="12" width="10.375" style="316" hidden="1" customWidth="1"/>
    <col min="13" max="13" width="18" style="313" hidden="1" customWidth="1"/>
    <col min="14" max="14" width="35.75" style="317" hidden="1" customWidth="1"/>
    <col min="15" max="16" width="12.625" style="95" customWidth="1"/>
    <col min="17" max="17" width="15.5" style="95" customWidth="1"/>
    <col min="18" max="18" width="16.5" style="95" customWidth="1"/>
    <col min="19" max="19" width="13.125" style="95" bestFit="1" customWidth="1"/>
    <col min="20" max="20" width="21.375" style="95" customWidth="1"/>
    <col min="21" max="21" width="14.5" style="95" bestFit="1" customWidth="1"/>
    <col min="22" max="22" width="14.375" style="95" bestFit="1" customWidth="1"/>
    <col min="23" max="23" width="14.625" style="95" customWidth="1"/>
    <col min="24" max="24" width="10" style="95" bestFit="1" customWidth="1"/>
    <col min="25" max="25" width="12.875" style="95" bestFit="1" customWidth="1"/>
    <col min="26" max="26" width="16.75" style="95" bestFit="1" customWidth="1"/>
    <col min="27" max="27" width="10" style="95" customWidth="1"/>
    <col min="28" max="32" width="9" style="287"/>
    <col min="33" max="35" width="10" style="287" customWidth="1"/>
    <col min="36" max="16384" width="9" style="287"/>
  </cols>
  <sheetData>
    <row r="2" spans="1:27" s="279" customFormat="1" ht="20.25" customHeight="1" x14ac:dyDescent="0.2">
      <c r="A2" s="551" t="s">
        <v>134</v>
      </c>
      <c r="B2" s="551"/>
      <c r="C2" s="551"/>
      <c r="D2" s="551"/>
      <c r="E2" s="551"/>
      <c r="F2" s="551"/>
      <c r="G2" s="551"/>
      <c r="H2" s="551"/>
      <c r="I2" s="551"/>
      <c r="J2" s="551"/>
      <c r="K2" s="551"/>
      <c r="L2" s="551"/>
      <c r="M2" s="551"/>
      <c r="N2" s="551"/>
      <c r="O2" s="278"/>
      <c r="P2" s="278"/>
      <c r="Q2" s="278"/>
      <c r="R2" s="278"/>
      <c r="S2" s="278"/>
      <c r="T2" s="278"/>
      <c r="U2" s="278"/>
      <c r="V2" s="278"/>
      <c r="W2" s="278"/>
      <c r="X2" s="278"/>
      <c r="Y2" s="278"/>
      <c r="Z2" s="278"/>
      <c r="AA2" s="278"/>
    </row>
    <row r="3" spans="1:27" s="279" customFormat="1" ht="20.25" customHeight="1" x14ac:dyDescent="0.2">
      <c r="A3" s="551" t="s">
        <v>684</v>
      </c>
      <c r="B3" s="551"/>
      <c r="C3" s="551"/>
      <c r="D3" s="551"/>
      <c r="E3" s="551"/>
      <c r="F3" s="551"/>
      <c r="G3" s="551"/>
      <c r="H3" s="551"/>
      <c r="I3" s="551"/>
      <c r="J3" s="551"/>
      <c r="K3" s="551"/>
      <c r="L3" s="551"/>
      <c r="M3" s="551"/>
      <c r="N3" s="551"/>
      <c r="O3" s="278"/>
      <c r="P3" s="278"/>
      <c r="Q3" s="278"/>
      <c r="R3" s="278"/>
      <c r="S3" s="278"/>
      <c r="T3" s="278"/>
      <c r="U3" s="278"/>
      <c r="V3" s="278"/>
      <c r="W3" s="278"/>
      <c r="X3" s="278"/>
      <c r="Y3" s="278"/>
      <c r="Z3" s="278"/>
      <c r="AA3" s="278"/>
    </row>
    <row r="4" spans="1:27" s="279" customFormat="1" ht="80.25" customHeight="1" x14ac:dyDescent="0.2">
      <c r="A4" s="151" t="s">
        <v>61</v>
      </c>
      <c r="B4" s="151" t="s">
        <v>69</v>
      </c>
      <c r="C4" s="151" t="s">
        <v>58</v>
      </c>
      <c r="D4" s="369" t="s">
        <v>183</v>
      </c>
      <c r="E4" s="153" t="s">
        <v>184</v>
      </c>
      <c r="F4" s="154" t="s">
        <v>185</v>
      </c>
      <c r="G4" s="152" t="s">
        <v>186</v>
      </c>
      <c r="H4" s="153" t="s">
        <v>60</v>
      </c>
      <c r="I4" s="153" t="s">
        <v>59</v>
      </c>
      <c r="J4" s="155" t="s">
        <v>187</v>
      </c>
      <c r="K4" s="156" t="s">
        <v>110</v>
      </c>
      <c r="L4" s="153" t="s">
        <v>188</v>
      </c>
      <c r="M4" s="152" t="s">
        <v>476</v>
      </c>
      <c r="N4" s="153" t="s">
        <v>130</v>
      </c>
      <c r="O4" s="280">
        <v>5355</v>
      </c>
      <c r="P4" s="280"/>
      <c r="Q4" s="278"/>
      <c r="R4" s="278"/>
      <c r="S4" s="278"/>
      <c r="T4" s="278"/>
      <c r="U4" s="278"/>
      <c r="V4" s="278"/>
      <c r="W4" s="278"/>
      <c r="X4" s="278"/>
      <c r="Y4" s="278"/>
      <c r="Z4" s="278"/>
      <c r="AA4" s="278"/>
    </row>
    <row r="5" spans="1:27" s="283" customFormat="1" ht="27.75" customHeight="1" x14ac:dyDescent="0.2">
      <c r="A5" s="159"/>
      <c r="B5" s="160" t="s">
        <v>688</v>
      </c>
      <c r="C5" s="159"/>
      <c r="D5" s="272">
        <f>'sdd fix'!D6</f>
        <v>118630.7</v>
      </c>
      <c r="E5" s="161"/>
      <c r="F5" s="159"/>
      <c r="G5" s="162"/>
      <c r="H5" s="163"/>
      <c r="I5" s="163"/>
      <c r="J5" s="164"/>
      <c r="K5" s="163">
        <f>K6</f>
        <v>274</v>
      </c>
      <c r="L5" s="163">
        <f>L6</f>
        <v>1096</v>
      </c>
      <c r="M5" s="165"/>
      <c r="N5" s="166"/>
      <c r="O5" s="281">
        <f>L5*0.5</f>
        <v>548</v>
      </c>
      <c r="P5" s="281"/>
      <c r="Q5" s="282">
        <f>L5*2.5</f>
        <v>2740</v>
      </c>
      <c r="R5" s="282"/>
      <c r="S5" s="282"/>
      <c r="T5" s="282"/>
      <c r="U5" s="282"/>
      <c r="V5" s="282"/>
      <c r="W5" s="278"/>
      <c r="X5" s="282"/>
      <c r="Y5" s="282"/>
      <c r="Z5" s="282"/>
      <c r="AA5" s="282"/>
    </row>
    <row r="6" spans="1:27" ht="32.25" customHeight="1" x14ac:dyDescent="0.2">
      <c r="A6" s="167" t="s">
        <v>44</v>
      </c>
      <c r="B6" s="215" t="s">
        <v>687</v>
      </c>
      <c r="C6" s="183"/>
      <c r="D6" s="370">
        <f>D7+D71+D79+D81+D57</f>
        <v>30916.199999999997</v>
      </c>
      <c r="E6" s="170" t="s">
        <v>685</v>
      </c>
      <c r="F6" s="167" t="s">
        <v>344</v>
      </c>
      <c r="G6" s="171" t="s">
        <v>686</v>
      </c>
      <c r="H6" s="370">
        <f>H7+H71+H79+H81+H57</f>
        <v>26476.160000000003</v>
      </c>
      <c r="I6" s="370">
        <f>I7+I71+I79+I81+I57</f>
        <v>101775.27000000002</v>
      </c>
      <c r="J6" s="174">
        <f>D6/$D$5%</f>
        <v>26.060876316164364</v>
      </c>
      <c r="K6" s="173">
        <f>K7+K71+K79+K81+K57</f>
        <v>274</v>
      </c>
      <c r="L6" s="173">
        <f>L7+L71+L79+L81+L57</f>
        <v>1096</v>
      </c>
      <c r="M6" s="175"/>
      <c r="N6" s="176"/>
      <c r="Q6" s="284" t="s">
        <v>65</v>
      </c>
      <c r="R6" s="284" t="s">
        <v>66</v>
      </c>
      <c r="S6" s="284" t="s">
        <v>67</v>
      </c>
      <c r="T6" s="284" t="s">
        <v>62</v>
      </c>
      <c r="U6" s="284" t="s">
        <v>63</v>
      </c>
      <c r="V6" s="284" t="s">
        <v>64</v>
      </c>
      <c r="W6" s="284" t="s">
        <v>141</v>
      </c>
      <c r="X6" s="285" t="s">
        <v>140</v>
      </c>
      <c r="Y6" s="286" t="s">
        <v>142</v>
      </c>
      <c r="Z6" s="95">
        <f>4*70</f>
        <v>280</v>
      </c>
    </row>
    <row r="7" spans="1:27" s="419" customFormat="1" ht="22.5" customHeight="1" x14ac:dyDescent="0.2">
      <c r="A7" s="466" t="s">
        <v>378</v>
      </c>
      <c r="B7" s="404" t="s">
        <v>417</v>
      </c>
      <c r="C7" s="403" t="s">
        <v>108</v>
      </c>
      <c r="D7" s="405">
        <f>SUM(D8:D56)</f>
        <v>23893.099999999995</v>
      </c>
      <c r="E7" s="406" t="s">
        <v>348</v>
      </c>
      <c r="F7" s="403" t="s">
        <v>42</v>
      </c>
      <c r="G7" s="406" t="s">
        <v>349</v>
      </c>
      <c r="H7" s="405">
        <f>SUM(H8:H56)</f>
        <v>21503.790000000005</v>
      </c>
      <c r="I7" s="405">
        <f>SUM(I8:I56)</f>
        <v>86015.160000000018</v>
      </c>
      <c r="J7" s="409">
        <f>D7/$D$5%</f>
        <v>20.14073928586782</v>
      </c>
      <c r="K7" s="408">
        <f>SUM(K8:K56)</f>
        <v>235</v>
      </c>
      <c r="L7" s="408">
        <f t="shared" ref="L7:L71" si="0">K7*4</f>
        <v>940</v>
      </c>
      <c r="M7" s="410"/>
      <c r="N7" s="411"/>
      <c r="O7" s="412" t="e">
        <f>D6+#REF!</f>
        <v>#REF!</v>
      </c>
      <c r="P7" s="412"/>
      <c r="Q7" s="413"/>
      <c r="R7" s="414"/>
      <c r="S7" s="413"/>
      <c r="T7" s="414">
        <f>(T79/160)*20</f>
        <v>0</v>
      </c>
      <c r="U7" s="415"/>
      <c r="V7" s="416"/>
      <c r="W7" s="417"/>
      <c r="X7" s="418"/>
      <c r="Y7" s="418"/>
      <c r="Z7" s="418"/>
      <c r="AA7" s="418"/>
    </row>
    <row r="8" spans="1:27" s="381" customFormat="1" ht="22.5" customHeight="1" x14ac:dyDescent="0.2">
      <c r="A8" s="184"/>
      <c r="B8" s="178" t="s">
        <v>417</v>
      </c>
      <c r="C8" s="132" t="s">
        <v>41</v>
      </c>
      <c r="D8" s="371">
        <v>824</v>
      </c>
      <c r="E8" s="132">
        <v>90</v>
      </c>
      <c r="F8" s="132">
        <v>4</v>
      </c>
      <c r="G8" s="132">
        <v>3.6</v>
      </c>
      <c r="H8" s="179">
        <f t="shared" ref="H8:H55" si="1">D8*E8%</f>
        <v>741.6</v>
      </c>
      <c r="I8" s="179">
        <f>D8*G8</f>
        <v>2966.4</v>
      </c>
      <c r="J8" s="190"/>
      <c r="K8" s="201">
        <v>8</v>
      </c>
      <c r="L8" s="201">
        <f>K8*4</f>
        <v>32</v>
      </c>
      <c r="M8" s="192"/>
      <c r="N8" s="193"/>
      <c r="O8" s="376"/>
      <c r="P8" s="376"/>
      <c r="Q8" s="377"/>
      <c r="R8" s="378"/>
      <c r="S8" s="377"/>
      <c r="T8" s="378"/>
      <c r="U8" s="379"/>
      <c r="V8" s="380"/>
      <c r="W8" s="380"/>
      <c r="X8" s="376"/>
      <c r="Y8" s="376"/>
      <c r="Z8" s="376"/>
      <c r="AA8" s="376"/>
    </row>
    <row r="9" spans="1:27" s="381" customFormat="1" ht="22.5" customHeight="1" x14ac:dyDescent="0.2">
      <c r="A9" s="184"/>
      <c r="B9" s="178" t="s">
        <v>417</v>
      </c>
      <c r="C9" s="132" t="s">
        <v>40</v>
      </c>
      <c r="D9" s="371">
        <v>940</v>
      </c>
      <c r="E9" s="132">
        <v>90</v>
      </c>
      <c r="F9" s="132">
        <v>4</v>
      </c>
      <c r="G9" s="132">
        <v>3.6</v>
      </c>
      <c r="H9" s="179">
        <f t="shared" si="1"/>
        <v>846</v>
      </c>
      <c r="I9" s="179">
        <f t="shared" ref="I9:I56" si="2">D9*G9</f>
        <v>3384</v>
      </c>
      <c r="J9" s="190"/>
      <c r="K9" s="201">
        <v>9</v>
      </c>
      <c r="L9" s="201">
        <f t="shared" ref="L9:L55" si="3">K9*4</f>
        <v>36</v>
      </c>
      <c r="M9" s="192"/>
      <c r="N9" s="193"/>
      <c r="O9" s="376"/>
      <c r="P9" s="376"/>
      <c r="Q9" s="377"/>
      <c r="R9" s="378"/>
      <c r="S9" s="377"/>
      <c r="T9" s="378"/>
      <c r="U9" s="379"/>
      <c r="V9" s="380"/>
      <c r="W9" s="380"/>
      <c r="X9" s="376"/>
      <c r="Y9" s="376"/>
      <c r="Z9" s="376"/>
      <c r="AA9" s="376"/>
    </row>
    <row r="10" spans="1:27" s="381" customFormat="1" ht="22.5" customHeight="1" x14ac:dyDescent="0.2">
      <c r="A10" s="184"/>
      <c r="B10" s="178" t="s">
        <v>417</v>
      </c>
      <c r="C10" s="132" t="s">
        <v>39</v>
      </c>
      <c r="D10" s="371">
        <v>940</v>
      </c>
      <c r="E10" s="132">
        <v>90</v>
      </c>
      <c r="F10" s="132">
        <v>4</v>
      </c>
      <c r="G10" s="132">
        <v>3.6</v>
      </c>
      <c r="H10" s="179">
        <f t="shared" si="1"/>
        <v>846</v>
      </c>
      <c r="I10" s="179">
        <f t="shared" si="2"/>
        <v>3384</v>
      </c>
      <c r="J10" s="190"/>
      <c r="K10" s="201">
        <v>9</v>
      </c>
      <c r="L10" s="201">
        <f t="shared" si="3"/>
        <v>36</v>
      </c>
      <c r="M10" s="192"/>
      <c r="N10" s="193"/>
      <c r="O10" s="376"/>
      <c r="P10" s="376"/>
      <c r="Q10" s="377"/>
      <c r="R10" s="378"/>
      <c r="S10" s="377"/>
      <c r="T10" s="378"/>
      <c r="U10" s="379"/>
      <c r="V10" s="380"/>
      <c r="W10" s="380"/>
      <c r="X10" s="376"/>
      <c r="Y10" s="376"/>
      <c r="Z10" s="376"/>
      <c r="AA10" s="376"/>
    </row>
    <row r="11" spans="1:27" s="381" customFormat="1" ht="22.5" customHeight="1" x14ac:dyDescent="0.2">
      <c r="A11" s="184"/>
      <c r="B11" s="178" t="s">
        <v>417</v>
      </c>
      <c r="C11" s="132" t="s">
        <v>34</v>
      </c>
      <c r="D11" s="371">
        <v>1127.4000000000001</v>
      </c>
      <c r="E11" s="132">
        <v>90</v>
      </c>
      <c r="F11" s="132">
        <v>4</v>
      </c>
      <c r="G11" s="132">
        <v>3.6</v>
      </c>
      <c r="H11" s="179">
        <f t="shared" si="1"/>
        <v>1014.6600000000001</v>
      </c>
      <c r="I11" s="179">
        <f t="shared" si="2"/>
        <v>4058.6400000000003</v>
      </c>
      <c r="J11" s="190"/>
      <c r="K11" s="201">
        <v>11</v>
      </c>
      <c r="L11" s="201">
        <f t="shared" si="3"/>
        <v>44</v>
      </c>
      <c r="M11" s="192"/>
      <c r="N11" s="193"/>
      <c r="O11" s="376"/>
      <c r="P11" s="376"/>
      <c r="Q11" s="377"/>
      <c r="R11" s="378"/>
      <c r="S11" s="377"/>
      <c r="T11" s="378"/>
      <c r="U11" s="379"/>
      <c r="V11" s="380"/>
      <c r="W11" s="380"/>
      <c r="X11" s="376"/>
      <c r="Y11" s="376"/>
      <c r="Z11" s="376"/>
      <c r="AA11" s="376"/>
    </row>
    <row r="12" spans="1:27" s="381" customFormat="1" ht="22.5" customHeight="1" x14ac:dyDescent="0.2">
      <c r="A12" s="184"/>
      <c r="B12" s="178" t="s">
        <v>417</v>
      </c>
      <c r="C12" s="132" t="s">
        <v>33</v>
      </c>
      <c r="D12" s="371">
        <v>640</v>
      </c>
      <c r="E12" s="132">
        <v>90</v>
      </c>
      <c r="F12" s="132">
        <v>4</v>
      </c>
      <c r="G12" s="132">
        <v>3.6</v>
      </c>
      <c r="H12" s="179">
        <f t="shared" si="1"/>
        <v>576</v>
      </c>
      <c r="I12" s="179">
        <f t="shared" si="2"/>
        <v>2304</v>
      </c>
      <c r="J12" s="190"/>
      <c r="K12" s="201">
        <v>7</v>
      </c>
      <c r="L12" s="201">
        <f t="shared" si="3"/>
        <v>28</v>
      </c>
      <c r="M12" s="192"/>
      <c r="N12" s="193"/>
      <c r="O12" s="376"/>
      <c r="P12" s="376"/>
      <c r="Q12" s="377"/>
      <c r="R12" s="378"/>
      <c r="S12" s="377"/>
      <c r="T12" s="378"/>
      <c r="U12" s="379"/>
      <c r="V12" s="380"/>
      <c r="W12" s="380"/>
      <c r="X12" s="376"/>
      <c r="Y12" s="376"/>
      <c r="Z12" s="376"/>
      <c r="AA12" s="376"/>
    </row>
    <row r="13" spans="1:27" s="381" customFormat="1" ht="22.5" customHeight="1" x14ac:dyDescent="0.2">
      <c r="A13" s="184"/>
      <c r="B13" s="178" t="s">
        <v>417</v>
      </c>
      <c r="C13" s="132" t="s">
        <v>38</v>
      </c>
      <c r="D13" s="371">
        <v>640</v>
      </c>
      <c r="E13" s="132">
        <v>90</v>
      </c>
      <c r="F13" s="132">
        <v>4</v>
      </c>
      <c r="G13" s="132">
        <v>3.6</v>
      </c>
      <c r="H13" s="179">
        <f t="shared" si="1"/>
        <v>576</v>
      </c>
      <c r="I13" s="179">
        <f t="shared" si="2"/>
        <v>2304</v>
      </c>
      <c r="J13" s="190"/>
      <c r="K13" s="201">
        <v>7</v>
      </c>
      <c r="L13" s="201">
        <f t="shared" si="3"/>
        <v>28</v>
      </c>
      <c r="M13" s="192"/>
      <c r="N13" s="193"/>
      <c r="O13" s="376"/>
      <c r="P13" s="376"/>
      <c r="Q13" s="377"/>
      <c r="R13" s="378"/>
      <c r="S13" s="377"/>
      <c r="T13" s="378"/>
      <c r="U13" s="379"/>
      <c r="V13" s="380"/>
      <c r="W13" s="380"/>
      <c r="X13" s="376"/>
      <c r="Y13" s="376"/>
      <c r="Z13" s="376"/>
      <c r="AA13" s="376"/>
    </row>
    <row r="14" spans="1:27" s="381" customFormat="1" ht="22.5" customHeight="1" x14ac:dyDescent="0.2">
      <c r="A14" s="184"/>
      <c r="B14" s="178" t="s">
        <v>417</v>
      </c>
      <c r="C14" s="132" t="s">
        <v>37</v>
      </c>
      <c r="D14" s="371">
        <v>630</v>
      </c>
      <c r="E14" s="132">
        <v>90</v>
      </c>
      <c r="F14" s="132">
        <v>4</v>
      </c>
      <c r="G14" s="132">
        <v>3.6</v>
      </c>
      <c r="H14" s="179">
        <f t="shared" si="1"/>
        <v>567</v>
      </c>
      <c r="I14" s="179">
        <f t="shared" si="2"/>
        <v>2268</v>
      </c>
      <c r="J14" s="190"/>
      <c r="K14" s="201">
        <v>7</v>
      </c>
      <c r="L14" s="201">
        <f t="shared" si="3"/>
        <v>28</v>
      </c>
      <c r="M14" s="192"/>
      <c r="N14" s="193"/>
      <c r="O14" s="376"/>
      <c r="P14" s="376"/>
      <c r="Q14" s="377"/>
      <c r="R14" s="378"/>
      <c r="S14" s="377"/>
      <c r="T14" s="378"/>
      <c r="U14" s="379"/>
      <c r="V14" s="380"/>
      <c r="W14" s="380"/>
      <c r="X14" s="376"/>
      <c r="Y14" s="376"/>
      <c r="Z14" s="376"/>
      <c r="AA14" s="376"/>
    </row>
    <row r="15" spans="1:27" s="381" customFormat="1" ht="22.5" customHeight="1" x14ac:dyDescent="0.2">
      <c r="A15" s="184"/>
      <c r="B15" s="178" t="s">
        <v>417</v>
      </c>
      <c r="C15" s="132" t="s">
        <v>36</v>
      </c>
      <c r="D15" s="371">
        <v>613</v>
      </c>
      <c r="E15" s="132">
        <v>90</v>
      </c>
      <c r="F15" s="132">
        <v>4</v>
      </c>
      <c r="G15" s="132">
        <v>3.6</v>
      </c>
      <c r="H15" s="179">
        <f t="shared" si="1"/>
        <v>551.70000000000005</v>
      </c>
      <c r="I15" s="179">
        <f t="shared" si="2"/>
        <v>2206.8000000000002</v>
      </c>
      <c r="J15" s="190"/>
      <c r="K15" s="201">
        <v>7</v>
      </c>
      <c r="L15" s="201">
        <f t="shared" si="3"/>
        <v>28</v>
      </c>
      <c r="M15" s="192"/>
      <c r="N15" s="193"/>
      <c r="O15" s="376"/>
      <c r="P15" s="376"/>
      <c r="Q15" s="377"/>
      <c r="R15" s="378"/>
      <c r="S15" s="377"/>
      <c r="T15" s="378"/>
      <c r="U15" s="379"/>
      <c r="V15" s="380"/>
      <c r="W15" s="380"/>
      <c r="X15" s="376"/>
      <c r="Y15" s="376"/>
      <c r="Z15" s="376"/>
      <c r="AA15" s="376"/>
    </row>
    <row r="16" spans="1:27" s="381" customFormat="1" ht="22.5" customHeight="1" x14ac:dyDescent="0.2">
      <c r="A16" s="184"/>
      <c r="B16" s="178" t="s">
        <v>417</v>
      </c>
      <c r="C16" s="132" t="s">
        <v>35</v>
      </c>
      <c r="D16" s="371">
        <v>603.4</v>
      </c>
      <c r="E16" s="132">
        <v>90</v>
      </c>
      <c r="F16" s="132">
        <v>4</v>
      </c>
      <c r="G16" s="132">
        <v>3.6</v>
      </c>
      <c r="H16" s="179">
        <f t="shared" si="1"/>
        <v>543.05999999999995</v>
      </c>
      <c r="I16" s="179">
        <f t="shared" si="2"/>
        <v>2172.2399999999998</v>
      </c>
      <c r="J16" s="190"/>
      <c r="K16" s="201">
        <v>6</v>
      </c>
      <c r="L16" s="201">
        <f t="shared" si="3"/>
        <v>24</v>
      </c>
      <c r="M16" s="192"/>
      <c r="N16" s="193"/>
      <c r="O16" s="376"/>
      <c r="P16" s="376"/>
      <c r="Q16" s="377"/>
      <c r="R16" s="378"/>
      <c r="S16" s="377"/>
      <c r="T16" s="378"/>
      <c r="U16" s="379"/>
      <c r="V16" s="380"/>
      <c r="W16" s="380"/>
      <c r="X16" s="376"/>
      <c r="Y16" s="376"/>
      <c r="Z16" s="376"/>
      <c r="AA16" s="376"/>
    </row>
    <row r="17" spans="1:27" s="381" customFormat="1" ht="22.5" customHeight="1" x14ac:dyDescent="0.2">
      <c r="A17" s="184"/>
      <c r="B17" s="178" t="s">
        <v>417</v>
      </c>
      <c r="C17" s="132" t="s">
        <v>32</v>
      </c>
      <c r="D17" s="371">
        <v>614.4</v>
      </c>
      <c r="E17" s="132">
        <v>90</v>
      </c>
      <c r="F17" s="132">
        <v>4</v>
      </c>
      <c r="G17" s="132">
        <v>3.6</v>
      </c>
      <c r="H17" s="179">
        <f t="shared" si="1"/>
        <v>552.96</v>
      </c>
      <c r="I17" s="179">
        <f t="shared" si="2"/>
        <v>2211.84</v>
      </c>
      <c r="J17" s="190"/>
      <c r="K17" s="201">
        <v>7</v>
      </c>
      <c r="L17" s="201">
        <f t="shared" si="3"/>
        <v>28</v>
      </c>
      <c r="M17" s="192"/>
      <c r="N17" s="193"/>
      <c r="O17" s="376"/>
      <c r="P17" s="376"/>
      <c r="Q17" s="377"/>
      <c r="R17" s="378"/>
      <c r="S17" s="377"/>
      <c r="T17" s="378"/>
      <c r="U17" s="379"/>
      <c r="V17" s="380"/>
      <c r="W17" s="380"/>
      <c r="X17" s="376"/>
      <c r="Y17" s="376"/>
      <c r="Z17" s="376"/>
      <c r="AA17" s="376"/>
    </row>
    <row r="18" spans="1:27" s="381" customFormat="1" ht="22.5" hidden="1" customHeight="1" x14ac:dyDescent="0.2">
      <c r="A18" s="184"/>
      <c r="B18" s="178"/>
      <c r="C18" s="132"/>
      <c r="D18" s="371"/>
      <c r="E18" s="132"/>
      <c r="F18" s="132"/>
      <c r="G18" s="132"/>
      <c r="H18" s="179"/>
      <c r="I18" s="179"/>
      <c r="J18" s="190"/>
      <c r="K18" s="201"/>
      <c r="L18" s="201"/>
      <c r="M18" s="192"/>
      <c r="N18" s="193"/>
      <c r="O18" s="376"/>
      <c r="P18" s="376"/>
      <c r="Q18" s="377"/>
      <c r="R18" s="378"/>
      <c r="S18" s="377"/>
      <c r="T18" s="378"/>
      <c r="U18" s="379"/>
      <c r="V18" s="380"/>
      <c r="W18" s="380"/>
      <c r="X18" s="376"/>
      <c r="Y18" s="376"/>
      <c r="Z18" s="376"/>
      <c r="AA18" s="376"/>
    </row>
    <row r="19" spans="1:27" s="381" customFormat="1" ht="22.5" hidden="1" customHeight="1" x14ac:dyDescent="0.2">
      <c r="A19" s="184"/>
      <c r="B19" s="178"/>
      <c r="C19" s="132"/>
      <c r="D19" s="371"/>
      <c r="E19" s="132"/>
      <c r="F19" s="132"/>
      <c r="G19" s="132"/>
      <c r="H19" s="179"/>
      <c r="I19" s="179"/>
      <c r="J19" s="190"/>
      <c r="K19" s="201"/>
      <c r="L19" s="201"/>
      <c r="M19" s="192"/>
      <c r="N19" s="193"/>
      <c r="O19" s="376"/>
      <c r="P19" s="376"/>
      <c r="Q19" s="377"/>
      <c r="R19" s="378"/>
      <c r="S19" s="377"/>
      <c r="T19" s="378"/>
      <c r="U19" s="379"/>
      <c r="V19" s="380"/>
      <c r="W19" s="380"/>
      <c r="X19" s="376"/>
      <c r="Y19" s="376"/>
      <c r="Z19" s="376"/>
      <c r="AA19" s="376"/>
    </row>
    <row r="20" spans="1:27" s="381" customFormat="1" ht="22.5" hidden="1" customHeight="1" x14ac:dyDescent="0.2">
      <c r="A20" s="184"/>
      <c r="B20" s="178"/>
      <c r="C20" s="132"/>
      <c r="D20" s="371"/>
      <c r="E20" s="132"/>
      <c r="F20" s="132"/>
      <c r="G20" s="132"/>
      <c r="H20" s="179"/>
      <c r="I20" s="179"/>
      <c r="J20" s="190"/>
      <c r="K20" s="201"/>
      <c r="L20" s="201"/>
      <c r="M20" s="192"/>
      <c r="N20" s="193"/>
      <c r="O20" s="376"/>
      <c r="P20" s="376"/>
      <c r="Q20" s="377"/>
      <c r="R20" s="378"/>
      <c r="S20" s="377"/>
      <c r="T20" s="378"/>
      <c r="U20" s="379"/>
      <c r="V20" s="380"/>
      <c r="W20" s="380"/>
      <c r="X20" s="376"/>
      <c r="Y20" s="376"/>
      <c r="Z20" s="376"/>
      <c r="AA20" s="376"/>
    </row>
    <row r="21" spans="1:27" s="381" customFormat="1" ht="22.5" hidden="1" customHeight="1" x14ac:dyDescent="0.2">
      <c r="A21" s="184"/>
      <c r="B21" s="178"/>
      <c r="C21" s="132"/>
      <c r="D21" s="371"/>
      <c r="E21" s="132"/>
      <c r="F21" s="132"/>
      <c r="G21" s="132"/>
      <c r="H21" s="179"/>
      <c r="I21" s="179"/>
      <c r="J21" s="190"/>
      <c r="K21" s="201"/>
      <c r="L21" s="201"/>
      <c r="M21" s="192"/>
      <c r="N21" s="193"/>
      <c r="O21" s="376"/>
      <c r="P21" s="376"/>
      <c r="Q21" s="377"/>
      <c r="R21" s="378"/>
      <c r="S21" s="377"/>
      <c r="T21" s="378"/>
      <c r="U21" s="379"/>
      <c r="V21" s="380"/>
      <c r="W21" s="380"/>
      <c r="X21" s="376"/>
      <c r="Y21" s="376"/>
      <c r="Z21" s="376"/>
      <c r="AA21" s="376"/>
    </row>
    <row r="22" spans="1:27" s="381" customFormat="1" ht="22.5" hidden="1" customHeight="1" x14ac:dyDescent="0.2">
      <c r="A22" s="184"/>
      <c r="B22" s="178"/>
      <c r="C22" s="132"/>
      <c r="D22" s="371"/>
      <c r="E22" s="132"/>
      <c r="F22" s="132"/>
      <c r="G22" s="132"/>
      <c r="H22" s="179"/>
      <c r="I22" s="179"/>
      <c r="J22" s="190"/>
      <c r="K22" s="201"/>
      <c r="L22" s="201"/>
      <c r="M22" s="192"/>
      <c r="N22" s="193"/>
      <c r="O22" s="376"/>
      <c r="P22" s="376"/>
      <c r="Q22" s="377"/>
      <c r="R22" s="378"/>
      <c r="S22" s="377"/>
      <c r="T22" s="378"/>
      <c r="U22" s="379"/>
      <c r="V22" s="380"/>
      <c r="W22" s="380"/>
      <c r="X22" s="376"/>
      <c r="Y22" s="376"/>
      <c r="Z22" s="376"/>
      <c r="AA22" s="376"/>
    </row>
    <row r="23" spans="1:27" s="381" customFormat="1" ht="22.5" customHeight="1" x14ac:dyDescent="0.2">
      <c r="A23" s="184"/>
      <c r="B23" s="178" t="s">
        <v>417</v>
      </c>
      <c r="C23" s="132" t="s">
        <v>26</v>
      </c>
      <c r="D23" s="371">
        <v>856</v>
      </c>
      <c r="E23" s="132">
        <v>90</v>
      </c>
      <c r="F23" s="132">
        <v>4</v>
      </c>
      <c r="G23" s="132">
        <v>3.6</v>
      </c>
      <c r="H23" s="179">
        <f t="shared" si="1"/>
        <v>770.4</v>
      </c>
      <c r="I23" s="179">
        <f t="shared" si="2"/>
        <v>3081.6</v>
      </c>
      <c r="J23" s="190"/>
      <c r="K23" s="201">
        <v>9</v>
      </c>
      <c r="L23" s="201">
        <f t="shared" si="3"/>
        <v>36</v>
      </c>
      <c r="M23" s="192"/>
      <c r="N23" s="193"/>
      <c r="O23" s="376"/>
      <c r="P23" s="376"/>
      <c r="Q23" s="377"/>
      <c r="R23" s="378"/>
      <c r="S23" s="377"/>
      <c r="T23" s="378"/>
      <c r="U23" s="379"/>
      <c r="V23" s="380"/>
      <c r="W23" s="380"/>
      <c r="X23" s="376"/>
      <c r="Y23" s="376"/>
      <c r="Z23" s="376"/>
      <c r="AA23" s="376"/>
    </row>
    <row r="24" spans="1:27" s="381" customFormat="1" ht="22.5" customHeight="1" x14ac:dyDescent="0.2">
      <c r="A24" s="184"/>
      <c r="B24" s="178" t="s">
        <v>417</v>
      </c>
      <c r="C24" s="132" t="s">
        <v>25</v>
      </c>
      <c r="D24" s="371">
        <v>756</v>
      </c>
      <c r="E24" s="132">
        <v>90</v>
      </c>
      <c r="F24" s="132">
        <v>4</v>
      </c>
      <c r="G24" s="132">
        <v>3.6</v>
      </c>
      <c r="H24" s="179">
        <f t="shared" si="1"/>
        <v>680.4</v>
      </c>
      <c r="I24" s="179">
        <f t="shared" si="2"/>
        <v>2721.6</v>
      </c>
      <c r="J24" s="190"/>
      <c r="K24" s="201">
        <v>8</v>
      </c>
      <c r="L24" s="201">
        <f t="shared" si="3"/>
        <v>32</v>
      </c>
      <c r="M24" s="192"/>
      <c r="N24" s="193"/>
      <c r="O24" s="376"/>
      <c r="P24" s="376"/>
      <c r="Q24" s="377"/>
      <c r="R24" s="378"/>
      <c r="S24" s="377"/>
      <c r="T24" s="378"/>
      <c r="U24" s="379"/>
      <c r="V24" s="380"/>
      <c r="W24" s="380"/>
      <c r="X24" s="376"/>
      <c r="Y24" s="376"/>
      <c r="Z24" s="376"/>
      <c r="AA24" s="376"/>
    </row>
    <row r="25" spans="1:27" s="381" customFormat="1" ht="22.5" customHeight="1" x14ac:dyDescent="0.2">
      <c r="A25" s="184"/>
      <c r="B25" s="178" t="s">
        <v>417</v>
      </c>
      <c r="C25" s="132" t="s">
        <v>24</v>
      </c>
      <c r="D25" s="371">
        <v>766</v>
      </c>
      <c r="E25" s="132">
        <v>90</v>
      </c>
      <c r="F25" s="132">
        <v>4</v>
      </c>
      <c r="G25" s="132">
        <v>3.6</v>
      </c>
      <c r="H25" s="179">
        <f t="shared" si="1"/>
        <v>689.4</v>
      </c>
      <c r="I25" s="179">
        <f t="shared" si="2"/>
        <v>2757.6</v>
      </c>
      <c r="J25" s="190"/>
      <c r="K25" s="201">
        <v>8</v>
      </c>
      <c r="L25" s="201">
        <f t="shared" si="3"/>
        <v>32</v>
      </c>
      <c r="M25" s="192"/>
      <c r="N25" s="193"/>
      <c r="O25" s="376"/>
      <c r="P25" s="376"/>
      <c r="Q25" s="377"/>
      <c r="R25" s="378"/>
      <c r="S25" s="377"/>
      <c r="T25" s="378"/>
      <c r="U25" s="379"/>
      <c r="V25" s="380"/>
      <c r="W25" s="380"/>
      <c r="X25" s="376"/>
      <c r="Y25" s="376"/>
      <c r="Z25" s="376"/>
      <c r="AA25" s="376"/>
    </row>
    <row r="26" spans="1:27" s="381" customFormat="1" ht="22.5" customHeight="1" x14ac:dyDescent="0.2">
      <c r="A26" s="184"/>
      <c r="B26" s="178" t="s">
        <v>417</v>
      </c>
      <c r="C26" s="132" t="s">
        <v>23</v>
      </c>
      <c r="D26" s="371">
        <v>748</v>
      </c>
      <c r="E26" s="132">
        <v>90</v>
      </c>
      <c r="F26" s="132">
        <v>4</v>
      </c>
      <c r="G26" s="132">
        <v>3.6</v>
      </c>
      <c r="H26" s="179">
        <f t="shared" si="1"/>
        <v>673.2</v>
      </c>
      <c r="I26" s="179">
        <f t="shared" si="2"/>
        <v>2692.8</v>
      </c>
      <c r="J26" s="190"/>
      <c r="K26" s="201">
        <v>8</v>
      </c>
      <c r="L26" s="201">
        <f t="shared" si="3"/>
        <v>32</v>
      </c>
      <c r="M26" s="192"/>
      <c r="N26" s="193"/>
      <c r="O26" s="376"/>
      <c r="P26" s="376"/>
      <c r="Q26" s="377"/>
      <c r="R26" s="378"/>
      <c r="S26" s="377"/>
      <c r="T26" s="378"/>
      <c r="U26" s="379"/>
      <c r="V26" s="380"/>
      <c r="W26" s="380"/>
      <c r="X26" s="376"/>
      <c r="Y26" s="376"/>
      <c r="Z26" s="376"/>
      <c r="AA26" s="376"/>
    </row>
    <row r="27" spans="1:27" s="381" customFormat="1" ht="22.5" customHeight="1" x14ac:dyDescent="0.2">
      <c r="A27" s="184"/>
      <c r="B27" s="178" t="s">
        <v>417</v>
      </c>
      <c r="C27" s="132" t="s">
        <v>22</v>
      </c>
      <c r="D27" s="371">
        <v>810</v>
      </c>
      <c r="E27" s="132">
        <v>90</v>
      </c>
      <c r="F27" s="132">
        <v>4</v>
      </c>
      <c r="G27" s="132">
        <v>3.6</v>
      </c>
      <c r="H27" s="179">
        <f t="shared" si="1"/>
        <v>729</v>
      </c>
      <c r="I27" s="179">
        <f t="shared" si="2"/>
        <v>2916</v>
      </c>
      <c r="J27" s="190"/>
      <c r="K27" s="201">
        <v>9</v>
      </c>
      <c r="L27" s="201">
        <f t="shared" si="3"/>
        <v>36</v>
      </c>
      <c r="M27" s="192"/>
      <c r="N27" s="193"/>
      <c r="O27" s="376"/>
      <c r="P27" s="376"/>
      <c r="Q27" s="377"/>
      <c r="R27" s="378"/>
      <c r="S27" s="377"/>
      <c r="T27" s="378"/>
      <c r="U27" s="379"/>
      <c r="V27" s="380"/>
      <c r="W27" s="380"/>
      <c r="X27" s="376"/>
      <c r="Y27" s="376"/>
      <c r="Z27" s="376"/>
      <c r="AA27" s="376"/>
    </row>
    <row r="28" spans="1:27" s="381" customFormat="1" ht="22.5" customHeight="1" x14ac:dyDescent="0.2">
      <c r="A28" s="184"/>
      <c r="B28" s="178" t="s">
        <v>417</v>
      </c>
      <c r="C28" s="132" t="s">
        <v>21</v>
      </c>
      <c r="D28" s="371">
        <v>718.8</v>
      </c>
      <c r="E28" s="132">
        <v>90</v>
      </c>
      <c r="F28" s="132">
        <v>4</v>
      </c>
      <c r="G28" s="132">
        <v>3.6</v>
      </c>
      <c r="H28" s="179">
        <f t="shared" si="1"/>
        <v>646.91999999999996</v>
      </c>
      <c r="I28" s="179">
        <f t="shared" si="2"/>
        <v>2587.6799999999998</v>
      </c>
      <c r="J28" s="190"/>
      <c r="K28" s="201">
        <v>7</v>
      </c>
      <c r="L28" s="201">
        <f t="shared" si="3"/>
        <v>28</v>
      </c>
      <c r="M28" s="192"/>
      <c r="N28" s="193"/>
      <c r="O28" s="376"/>
      <c r="P28" s="376"/>
      <c r="Q28" s="377"/>
      <c r="R28" s="378"/>
      <c r="S28" s="377"/>
      <c r="T28" s="378"/>
      <c r="U28" s="379"/>
      <c r="V28" s="380"/>
      <c r="W28" s="380"/>
      <c r="X28" s="376"/>
      <c r="Y28" s="376"/>
      <c r="Z28" s="376"/>
      <c r="AA28" s="376"/>
    </row>
    <row r="29" spans="1:27" s="381" customFormat="1" ht="22.5" customHeight="1" x14ac:dyDescent="0.2">
      <c r="A29" s="184"/>
      <c r="B29" s="178" t="s">
        <v>417</v>
      </c>
      <c r="C29" s="132" t="s">
        <v>20</v>
      </c>
      <c r="D29" s="371">
        <v>218</v>
      </c>
      <c r="E29" s="132">
        <v>90</v>
      </c>
      <c r="F29" s="132">
        <v>4</v>
      </c>
      <c r="G29" s="132">
        <v>3.6</v>
      </c>
      <c r="H29" s="179">
        <f t="shared" si="1"/>
        <v>196.20000000000002</v>
      </c>
      <c r="I29" s="179">
        <f t="shared" si="2"/>
        <v>784.80000000000007</v>
      </c>
      <c r="J29" s="190"/>
      <c r="K29" s="201">
        <v>2</v>
      </c>
      <c r="L29" s="201">
        <f t="shared" si="3"/>
        <v>8</v>
      </c>
      <c r="M29" s="192"/>
      <c r="N29" s="193"/>
      <c r="O29" s="376"/>
      <c r="P29" s="376"/>
      <c r="Q29" s="377"/>
      <c r="R29" s="378"/>
      <c r="S29" s="377"/>
      <c r="T29" s="378"/>
      <c r="U29" s="379"/>
      <c r="V29" s="380"/>
      <c r="W29" s="380"/>
      <c r="X29" s="376"/>
      <c r="Y29" s="376"/>
      <c r="Z29" s="376"/>
      <c r="AA29" s="376"/>
    </row>
    <row r="30" spans="1:27" s="279" customFormat="1" ht="22.5" hidden="1" customHeight="1" x14ac:dyDescent="0.2">
      <c r="A30" s="184"/>
      <c r="B30" s="178"/>
      <c r="C30" s="132"/>
      <c r="D30" s="371"/>
      <c r="E30" s="132"/>
      <c r="F30" s="132"/>
      <c r="G30" s="132"/>
      <c r="H30" s="179"/>
      <c r="I30" s="179"/>
      <c r="J30" s="190"/>
      <c r="K30" s="201"/>
      <c r="L30" s="201"/>
      <c r="M30" s="192"/>
      <c r="N30" s="193"/>
      <c r="O30" s="278"/>
      <c r="P30" s="278"/>
      <c r="Q30" s="289"/>
      <c r="R30" s="290"/>
      <c r="S30" s="289"/>
      <c r="T30" s="290"/>
      <c r="U30" s="291"/>
      <c r="V30" s="288"/>
      <c r="W30" s="288"/>
      <c r="X30" s="278"/>
      <c r="Y30" s="278"/>
      <c r="Z30" s="278"/>
      <c r="AA30" s="278"/>
    </row>
    <row r="31" spans="1:27" s="279" customFormat="1" ht="22.5" hidden="1" customHeight="1" x14ac:dyDescent="0.2">
      <c r="A31" s="184"/>
      <c r="B31" s="178"/>
      <c r="C31" s="132"/>
      <c r="D31" s="371"/>
      <c r="E31" s="132"/>
      <c r="F31" s="132"/>
      <c r="G31" s="132"/>
      <c r="H31" s="179"/>
      <c r="I31" s="179"/>
      <c r="J31" s="190"/>
      <c r="K31" s="201"/>
      <c r="L31" s="201"/>
      <c r="M31" s="192"/>
      <c r="N31" s="193"/>
      <c r="O31" s="278"/>
      <c r="P31" s="278"/>
      <c r="Q31" s="289"/>
      <c r="R31" s="290"/>
      <c r="S31" s="289"/>
      <c r="T31" s="290"/>
      <c r="U31" s="291"/>
      <c r="V31" s="288"/>
      <c r="W31" s="288"/>
      <c r="X31" s="278"/>
      <c r="Y31" s="278"/>
      <c r="Z31" s="278"/>
      <c r="AA31" s="278"/>
    </row>
    <row r="32" spans="1:27" s="279" customFormat="1" ht="22.5" hidden="1" customHeight="1" x14ac:dyDescent="0.2">
      <c r="A32" s="184"/>
      <c r="B32" s="178"/>
      <c r="C32" s="132"/>
      <c r="D32" s="371"/>
      <c r="E32" s="132"/>
      <c r="F32" s="132"/>
      <c r="G32" s="132"/>
      <c r="H32" s="179"/>
      <c r="I32" s="179"/>
      <c r="J32" s="190"/>
      <c r="K32" s="201"/>
      <c r="L32" s="201"/>
      <c r="M32" s="192"/>
      <c r="N32" s="193"/>
      <c r="O32" s="278"/>
      <c r="P32" s="278"/>
      <c r="Q32" s="289"/>
      <c r="R32" s="290"/>
      <c r="S32" s="289"/>
      <c r="T32" s="290"/>
      <c r="U32" s="291"/>
      <c r="V32" s="288"/>
      <c r="W32" s="288"/>
      <c r="X32" s="278"/>
      <c r="Y32" s="278"/>
      <c r="Z32" s="278"/>
      <c r="AA32" s="278"/>
    </row>
    <row r="33" spans="1:27" s="279" customFormat="1" ht="22.5" hidden="1" customHeight="1" x14ac:dyDescent="0.2">
      <c r="A33" s="184"/>
      <c r="B33" s="178"/>
      <c r="C33" s="132"/>
      <c r="D33" s="371"/>
      <c r="E33" s="132"/>
      <c r="F33" s="132"/>
      <c r="G33" s="132"/>
      <c r="H33" s="179"/>
      <c r="I33" s="179"/>
      <c r="J33" s="190"/>
      <c r="K33" s="201"/>
      <c r="L33" s="201"/>
      <c r="M33" s="192"/>
      <c r="N33" s="193"/>
      <c r="O33" s="278"/>
      <c r="P33" s="278"/>
      <c r="Q33" s="289"/>
      <c r="R33" s="290"/>
      <c r="S33" s="289"/>
      <c r="T33" s="290"/>
      <c r="U33" s="291"/>
      <c r="V33" s="288"/>
      <c r="W33" s="288"/>
      <c r="X33" s="278"/>
      <c r="Y33" s="278"/>
      <c r="Z33" s="278"/>
      <c r="AA33" s="278"/>
    </row>
    <row r="34" spans="1:27" s="279" customFormat="1" ht="22.5" hidden="1" customHeight="1" x14ac:dyDescent="0.2">
      <c r="A34" s="184"/>
      <c r="B34" s="178"/>
      <c r="C34" s="132"/>
      <c r="D34" s="371"/>
      <c r="E34" s="132"/>
      <c r="F34" s="132"/>
      <c r="G34" s="132"/>
      <c r="H34" s="179"/>
      <c r="I34" s="179"/>
      <c r="J34" s="190"/>
      <c r="K34" s="201"/>
      <c r="L34" s="201"/>
      <c r="M34" s="192"/>
      <c r="N34" s="193"/>
      <c r="O34" s="278"/>
      <c r="P34" s="278"/>
      <c r="Q34" s="289"/>
      <c r="R34" s="290"/>
      <c r="S34" s="289"/>
      <c r="T34" s="290"/>
      <c r="U34" s="291"/>
      <c r="V34" s="288"/>
      <c r="W34" s="288"/>
      <c r="X34" s="278"/>
      <c r="Y34" s="278"/>
      <c r="Z34" s="278"/>
      <c r="AA34" s="278"/>
    </row>
    <row r="35" spans="1:27" s="279" customFormat="1" ht="22.5" hidden="1" customHeight="1" x14ac:dyDescent="0.2">
      <c r="A35" s="184"/>
      <c r="B35" s="178"/>
      <c r="C35" s="132"/>
      <c r="D35" s="371"/>
      <c r="E35" s="132"/>
      <c r="F35" s="132"/>
      <c r="G35" s="132"/>
      <c r="H35" s="179"/>
      <c r="I35" s="179"/>
      <c r="J35" s="190"/>
      <c r="K35" s="201"/>
      <c r="L35" s="201"/>
      <c r="M35" s="192"/>
      <c r="N35" s="193"/>
      <c r="O35" s="278"/>
      <c r="P35" s="278"/>
      <c r="Q35" s="289"/>
      <c r="R35" s="290"/>
      <c r="S35" s="289"/>
      <c r="T35" s="290"/>
      <c r="U35" s="291"/>
      <c r="V35" s="288"/>
      <c r="W35" s="288"/>
      <c r="X35" s="278"/>
      <c r="Y35" s="278"/>
      <c r="Z35" s="278"/>
      <c r="AA35" s="278"/>
    </row>
    <row r="36" spans="1:27" s="279" customFormat="1" ht="22.5" hidden="1" customHeight="1" x14ac:dyDescent="0.2">
      <c r="A36" s="184"/>
      <c r="B36" s="178"/>
      <c r="C36" s="132"/>
      <c r="D36" s="371"/>
      <c r="E36" s="132"/>
      <c r="F36" s="132"/>
      <c r="G36" s="132"/>
      <c r="H36" s="179"/>
      <c r="I36" s="179"/>
      <c r="J36" s="190"/>
      <c r="K36" s="201"/>
      <c r="L36" s="201"/>
      <c r="M36" s="192"/>
      <c r="N36" s="193"/>
      <c r="O36" s="278"/>
      <c r="P36" s="278"/>
      <c r="Q36" s="289"/>
      <c r="R36" s="290"/>
      <c r="S36" s="289"/>
      <c r="T36" s="290"/>
      <c r="U36" s="291"/>
      <c r="V36" s="288"/>
      <c r="W36" s="288"/>
      <c r="X36" s="278"/>
      <c r="Y36" s="278"/>
      <c r="Z36" s="278"/>
      <c r="AA36" s="278"/>
    </row>
    <row r="37" spans="1:27" s="279" customFormat="1" ht="22.5" hidden="1" customHeight="1" x14ac:dyDescent="0.2">
      <c r="A37" s="184"/>
      <c r="B37" s="178"/>
      <c r="C37" s="132"/>
      <c r="D37" s="371"/>
      <c r="E37" s="132"/>
      <c r="F37" s="132"/>
      <c r="G37" s="132"/>
      <c r="H37" s="179"/>
      <c r="I37" s="179"/>
      <c r="J37" s="190"/>
      <c r="K37" s="201"/>
      <c r="L37" s="201"/>
      <c r="M37" s="192"/>
      <c r="N37" s="193"/>
      <c r="O37" s="278"/>
      <c r="P37" s="278"/>
      <c r="Q37" s="289"/>
      <c r="R37" s="290"/>
      <c r="S37" s="289"/>
      <c r="T37" s="290"/>
      <c r="U37" s="291"/>
      <c r="V37" s="288"/>
      <c r="W37" s="288"/>
      <c r="X37" s="278"/>
      <c r="Y37" s="278"/>
      <c r="Z37" s="278"/>
      <c r="AA37" s="278"/>
    </row>
    <row r="38" spans="1:27" s="279" customFormat="1" ht="22.5" hidden="1" customHeight="1" x14ac:dyDescent="0.2">
      <c r="A38" s="184"/>
      <c r="B38" s="178"/>
      <c r="C38" s="132"/>
      <c r="D38" s="371"/>
      <c r="E38" s="132"/>
      <c r="F38" s="132"/>
      <c r="G38" s="132"/>
      <c r="H38" s="179"/>
      <c r="I38" s="179"/>
      <c r="J38" s="190"/>
      <c r="K38" s="201"/>
      <c r="L38" s="201"/>
      <c r="M38" s="192"/>
      <c r="N38" s="193"/>
      <c r="O38" s="278"/>
      <c r="P38" s="278"/>
      <c r="Q38" s="289"/>
      <c r="R38" s="290"/>
      <c r="S38" s="289"/>
      <c r="T38" s="290"/>
      <c r="U38" s="291"/>
      <c r="V38" s="288"/>
      <c r="W38" s="288"/>
      <c r="X38" s="278"/>
      <c r="Y38" s="278"/>
      <c r="Z38" s="278"/>
      <c r="AA38" s="278"/>
    </row>
    <row r="39" spans="1:27" s="279" customFormat="1" ht="22.5" hidden="1" customHeight="1" x14ac:dyDescent="0.2">
      <c r="A39" s="184"/>
      <c r="B39" s="178"/>
      <c r="C39" s="132"/>
      <c r="D39" s="371"/>
      <c r="E39" s="132"/>
      <c r="F39" s="132"/>
      <c r="G39" s="132"/>
      <c r="H39" s="179"/>
      <c r="I39" s="179"/>
      <c r="J39" s="190"/>
      <c r="K39" s="201"/>
      <c r="L39" s="201"/>
      <c r="M39" s="192"/>
      <c r="N39" s="193"/>
      <c r="O39" s="278"/>
      <c r="P39" s="278"/>
      <c r="Q39" s="289"/>
      <c r="R39" s="290"/>
      <c r="S39" s="289"/>
      <c r="T39" s="290"/>
      <c r="U39" s="291"/>
      <c r="V39" s="288"/>
      <c r="W39" s="288"/>
      <c r="X39" s="278"/>
      <c r="Y39" s="278"/>
      <c r="Z39" s="278"/>
      <c r="AA39" s="278"/>
    </row>
    <row r="40" spans="1:27" s="279" customFormat="1" ht="22.5" hidden="1" customHeight="1" x14ac:dyDescent="0.2">
      <c r="A40" s="184"/>
      <c r="B40" s="178"/>
      <c r="C40" s="132"/>
      <c r="D40" s="371"/>
      <c r="E40" s="132"/>
      <c r="F40" s="132"/>
      <c r="G40" s="132"/>
      <c r="H40" s="179"/>
      <c r="I40" s="179"/>
      <c r="J40" s="190"/>
      <c r="K40" s="201"/>
      <c r="L40" s="201"/>
      <c r="M40" s="192"/>
      <c r="N40" s="193"/>
      <c r="O40" s="278"/>
      <c r="P40" s="278"/>
      <c r="Q40" s="289"/>
      <c r="R40" s="290"/>
      <c r="S40" s="289"/>
      <c r="T40" s="290"/>
      <c r="U40" s="291"/>
      <c r="V40" s="288"/>
      <c r="W40" s="288"/>
      <c r="X40" s="278"/>
      <c r="Y40" s="278"/>
      <c r="Z40" s="278"/>
      <c r="AA40" s="278"/>
    </row>
    <row r="41" spans="1:27" s="279" customFormat="1" ht="22.5" hidden="1" customHeight="1" x14ac:dyDescent="0.2">
      <c r="A41" s="184"/>
      <c r="B41" s="178"/>
      <c r="C41" s="132"/>
      <c r="D41" s="371"/>
      <c r="E41" s="132"/>
      <c r="F41" s="132"/>
      <c r="G41" s="132"/>
      <c r="H41" s="179"/>
      <c r="I41" s="179"/>
      <c r="J41" s="190"/>
      <c r="K41" s="201"/>
      <c r="L41" s="201"/>
      <c r="M41" s="192"/>
      <c r="N41" s="193"/>
      <c r="O41" s="278"/>
      <c r="P41" s="278"/>
      <c r="Q41" s="289"/>
      <c r="R41" s="290"/>
      <c r="S41" s="289"/>
      <c r="T41" s="290"/>
      <c r="U41" s="291"/>
      <c r="V41" s="288"/>
      <c r="W41" s="288"/>
      <c r="X41" s="278"/>
      <c r="Y41" s="278"/>
      <c r="Z41" s="278"/>
      <c r="AA41" s="278"/>
    </row>
    <row r="42" spans="1:27" s="279" customFormat="1" ht="22.5" hidden="1" customHeight="1" x14ac:dyDescent="0.2">
      <c r="A42" s="184"/>
      <c r="B42" s="178"/>
      <c r="C42" s="132"/>
      <c r="D42" s="371"/>
      <c r="E42" s="132"/>
      <c r="F42" s="132"/>
      <c r="G42" s="132"/>
      <c r="H42" s="179"/>
      <c r="I42" s="179"/>
      <c r="J42" s="190"/>
      <c r="K42" s="201"/>
      <c r="L42" s="201"/>
      <c r="M42" s="192"/>
      <c r="N42" s="193"/>
      <c r="O42" s="278"/>
      <c r="P42" s="278"/>
      <c r="Q42" s="289"/>
      <c r="R42" s="290"/>
      <c r="S42" s="289"/>
      <c r="T42" s="290"/>
      <c r="U42" s="291"/>
      <c r="V42" s="288"/>
      <c r="W42" s="288"/>
      <c r="X42" s="278"/>
      <c r="Y42" s="278"/>
      <c r="Z42" s="278"/>
      <c r="AA42" s="278"/>
    </row>
    <row r="43" spans="1:27" s="279" customFormat="1" ht="22.5" hidden="1" customHeight="1" x14ac:dyDescent="0.2">
      <c r="A43" s="184"/>
      <c r="B43" s="178"/>
      <c r="C43" s="132"/>
      <c r="D43" s="371"/>
      <c r="E43" s="132"/>
      <c r="F43" s="132"/>
      <c r="G43" s="132"/>
      <c r="H43" s="179"/>
      <c r="I43" s="179"/>
      <c r="J43" s="190"/>
      <c r="K43" s="201"/>
      <c r="L43" s="201"/>
      <c r="M43" s="192"/>
      <c r="N43" s="193"/>
      <c r="O43" s="278"/>
      <c r="P43" s="278"/>
      <c r="Q43" s="289"/>
      <c r="R43" s="290"/>
      <c r="S43" s="289"/>
      <c r="T43" s="290"/>
      <c r="U43" s="291"/>
      <c r="V43" s="288"/>
      <c r="W43" s="288"/>
      <c r="X43" s="278"/>
      <c r="Y43" s="278"/>
      <c r="Z43" s="278"/>
      <c r="AA43" s="278"/>
    </row>
    <row r="44" spans="1:27" s="381" customFormat="1" ht="22.5" customHeight="1" x14ac:dyDescent="0.2">
      <c r="A44" s="184"/>
      <c r="B44" s="178" t="s">
        <v>417</v>
      </c>
      <c r="C44" s="132" t="s">
        <v>458</v>
      </c>
      <c r="D44" s="371">
        <v>1252.3</v>
      </c>
      <c r="E44" s="132">
        <v>90</v>
      </c>
      <c r="F44" s="132">
        <v>4</v>
      </c>
      <c r="G44" s="132">
        <v>3.6</v>
      </c>
      <c r="H44" s="179">
        <f t="shared" si="1"/>
        <v>1127.07</v>
      </c>
      <c r="I44" s="179">
        <f t="shared" si="2"/>
        <v>4508.28</v>
      </c>
      <c r="J44" s="190"/>
      <c r="K44" s="201">
        <v>11</v>
      </c>
      <c r="L44" s="201">
        <f t="shared" si="3"/>
        <v>44</v>
      </c>
      <c r="M44" s="192"/>
      <c r="N44" s="193"/>
      <c r="O44" s="376"/>
      <c r="P44" s="376"/>
      <c r="Q44" s="377"/>
      <c r="R44" s="378"/>
      <c r="S44" s="377"/>
      <c r="T44" s="378"/>
      <c r="U44" s="379"/>
      <c r="V44" s="380"/>
      <c r="W44" s="380"/>
      <c r="X44" s="376"/>
      <c r="Y44" s="376"/>
      <c r="Z44" s="376"/>
      <c r="AA44" s="376"/>
    </row>
    <row r="45" spans="1:27" s="381" customFormat="1" ht="22.5" customHeight="1" x14ac:dyDescent="0.2">
      <c r="A45" s="184"/>
      <c r="B45" s="178" t="s">
        <v>417</v>
      </c>
      <c r="C45" s="132" t="s">
        <v>460</v>
      </c>
      <c r="D45" s="371">
        <v>751.7</v>
      </c>
      <c r="E45" s="132">
        <v>90</v>
      </c>
      <c r="F45" s="132">
        <v>4</v>
      </c>
      <c r="G45" s="132">
        <v>3.6</v>
      </c>
      <c r="H45" s="179">
        <f t="shared" si="1"/>
        <v>676.53000000000009</v>
      </c>
      <c r="I45" s="179">
        <f t="shared" si="2"/>
        <v>2706.1200000000003</v>
      </c>
      <c r="J45" s="190"/>
      <c r="K45" s="201">
        <v>7</v>
      </c>
      <c r="L45" s="201">
        <f t="shared" si="3"/>
        <v>28</v>
      </c>
      <c r="M45" s="192"/>
      <c r="N45" s="193"/>
      <c r="O45" s="376"/>
      <c r="P45" s="376"/>
      <c r="Q45" s="377"/>
      <c r="R45" s="378"/>
      <c r="S45" s="377"/>
      <c r="T45" s="378"/>
      <c r="U45" s="379"/>
      <c r="V45" s="380"/>
      <c r="W45" s="380"/>
      <c r="X45" s="376"/>
      <c r="Y45" s="376"/>
      <c r="Z45" s="376"/>
      <c r="AA45" s="376"/>
    </row>
    <row r="46" spans="1:27" s="381" customFormat="1" ht="22.5" customHeight="1" x14ac:dyDescent="0.2">
      <c r="A46" s="184"/>
      <c r="B46" s="178" t="s">
        <v>417</v>
      </c>
      <c r="C46" s="132" t="s">
        <v>457</v>
      </c>
      <c r="D46" s="371">
        <v>746.9</v>
      </c>
      <c r="E46" s="132">
        <v>90</v>
      </c>
      <c r="F46" s="132">
        <v>4</v>
      </c>
      <c r="G46" s="132">
        <v>3.6</v>
      </c>
      <c r="H46" s="179">
        <f t="shared" si="1"/>
        <v>672.21</v>
      </c>
      <c r="I46" s="179">
        <f t="shared" si="2"/>
        <v>2688.84</v>
      </c>
      <c r="J46" s="190"/>
      <c r="K46" s="201">
        <v>7</v>
      </c>
      <c r="L46" s="201">
        <f t="shared" si="3"/>
        <v>28</v>
      </c>
      <c r="M46" s="192"/>
      <c r="N46" s="193"/>
      <c r="O46" s="376"/>
      <c r="P46" s="376"/>
      <c r="Q46" s="377"/>
      <c r="R46" s="378"/>
      <c r="S46" s="377"/>
      <c r="T46" s="378"/>
      <c r="U46" s="379"/>
      <c r="V46" s="380"/>
      <c r="W46" s="380"/>
      <c r="X46" s="376"/>
      <c r="Y46" s="376"/>
      <c r="Z46" s="376"/>
      <c r="AA46" s="376"/>
    </row>
    <row r="47" spans="1:27" s="381" customFormat="1" ht="22.5" customHeight="1" x14ac:dyDescent="0.2">
      <c r="A47" s="184"/>
      <c r="B47" s="178" t="s">
        <v>417</v>
      </c>
      <c r="C47" s="132" t="s">
        <v>453</v>
      </c>
      <c r="D47" s="371">
        <v>954.9</v>
      </c>
      <c r="E47" s="132">
        <v>90</v>
      </c>
      <c r="F47" s="132">
        <v>4</v>
      </c>
      <c r="G47" s="132">
        <v>3.6</v>
      </c>
      <c r="H47" s="179">
        <f t="shared" si="1"/>
        <v>859.41</v>
      </c>
      <c r="I47" s="179">
        <f t="shared" si="2"/>
        <v>3437.64</v>
      </c>
      <c r="J47" s="190"/>
      <c r="K47" s="201">
        <v>9</v>
      </c>
      <c r="L47" s="201">
        <f t="shared" si="3"/>
        <v>36</v>
      </c>
      <c r="M47" s="192"/>
      <c r="N47" s="193"/>
      <c r="O47" s="376"/>
      <c r="P47" s="376"/>
      <c r="Q47" s="377"/>
      <c r="R47" s="378"/>
      <c r="S47" s="377"/>
      <c r="T47" s="378"/>
      <c r="U47" s="379"/>
      <c r="V47" s="380"/>
      <c r="W47" s="380"/>
      <c r="X47" s="376"/>
      <c r="Y47" s="376"/>
      <c r="Z47" s="376"/>
      <c r="AA47" s="376"/>
    </row>
    <row r="48" spans="1:27" s="381" customFormat="1" ht="22.5" customHeight="1" x14ac:dyDescent="0.2">
      <c r="A48" s="184"/>
      <c r="B48" s="178" t="s">
        <v>417</v>
      </c>
      <c r="C48" s="132" t="s">
        <v>454</v>
      </c>
      <c r="D48" s="371">
        <v>743.2</v>
      </c>
      <c r="E48" s="132">
        <v>90</v>
      </c>
      <c r="F48" s="132">
        <v>4</v>
      </c>
      <c r="G48" s="132">
        <v>3.6</v>
      </c>
      <c r="H48" s="179">
        <f t="shared" si="1"/>
        <v>668.88000000000011</v>
      </c>
      <c r="I48" s="179">
        <f t="shared" si="2"/>
        <v>2675.5200000000004</v>
      </c>
      <c r="J48" s="190"/>
      <c r="K48" s="201">
        <v>7</v>
      </c>
      <c r="L48" s="201">
        <f t="shared" si="3"/>
        <v>28</v>
      </c>
      <c r="M48" s="192"/>
      <c r="N48" s="193"/>
      <c r="O48" s="376"/>
      <c r="P48" s="376"/>
      <c r="Q48" s="377"/>
      <c r="R48" s="378"/>
      <c r="S48" s="377"/>
      <c r="T48" s="378"/>
      <c r="U48" s="379"/>
      <c r="V48" s="380"/>
      <c r="W48" s="380"/>
      <c r="X48" s="376"/>
      <c r="Y48" s="376"/>
      <c r="Z48" s="376"/>
      <c r="AA48" s="376"/>
    </row>
    <row r="49" spans="1:27" s="381" customFormat="1" ht="22.5" customHeight="1" x14ac:dyDescent="0.2">
      <c r="A49" s="184"/>
      <c r="B49" s="178" t="s">
        <v>417</v>
      </c>
      <c r="C49" s="132" t="s">
        <v>452</v>
      </c>
      <c r="D49" s="371">
        <v>711.4</v>
      </c>
      <c r="E49" s="132">
        <v>90</v>
      </c>
      <c r="F49" s="132">
        <v>4</v>
      </c>
      <c r="G49" s="132">
        <v>3.6</v>
      </c>
      <c r="H49" s="179">
        <f t="shared" si="1"/>
        <v>640.26</v>
      </c>
      <c r="I49" s="179">
        <f t="shared" si="2"/>
        <v>2561.04</v>
      </c>
      <c r="J49" s="190"/>
      <c r="K49" s="201">
        <v>6</v>
      </c>
      <c r="L49" s="201">
        <f t="shared" si="3"/>
        <v>24</v>
      </c>
      <c r="M49" s="192"/>
      <c r="N49" s="193"/>
      <c r="O49" s="376"/>
      <c r="P49" s="376"/>
      <c r="Q49" s="377"/>
      <c r="R49" s="378"/>
      <c r="S49" s="377"/>
      <c r="T49" s="378"/>
      <c r="U49" s="379"/>
      <c r="V49" s="380"/>
      <c r="W49" s="380"/>
      <c r="X49" s="376"/>
      <c r="Y49" s="376"/>
      <c r="Z49" s="376"/>
      <c r="AA49" s="376"/>
    </row>
    <row r="50" spans="1:27" s="381" customFormat="1" ht="22.5" customHeight="1" x14ac:dyDescent="0.2">
      <c r="A50" s="184"/>
      <c r="B50" s="178" t="s">
        <v>417</v>
      </c>
      <c r="C50" s="132" t="s">
        <v>451</v>
      </c>
      <c r="D50" s="371">
        <v>559.6</v>
      </c>
      <c r="E50" s="132">
        <v>90</v>
      </c>
      <c r="F50" s="132">
        <v>4</v>
      </c>
      <c r="G50" s="132">
        <v>3.6</v>
      </c>
      <c r="H50" s="179">
        <f t="shared" si="1"/>
        <v>503.64000000000004</v>
      </c>
      <c r="I50" s="179">
        <f t="shared" si="2"/>
        <v>2014.5600000000002</v>
      </c>
      <c r="J50" s="190"/>
      <c r="K50" s="201">
        <v>5</v>
      </c>
      <c r="L50" s="201">
        <f t="shared" si="3"/>
        <v>20</v>
      </c>
      <c r="M50" s="192"/>
      <c r="N50" s="193"/>
      <c r="O50" s="376"/>
      <c r="P50" s="376"/>
      <c r="Q50" s="377"/>
      <c r="R50" s="378"/>
      <c r="S50" s="377"/>
      <c r="T50" s="378"/>
      <c r="U50" s="379"/>
      <c r="V50" s="380"/>
      <c r="W50" s="380"/>
      <c r="X50" s="376"/>
      <c r="Y50" s="376"/>
      <c r="Z50" s="376"/>
      <c r="AA50" s="376"/>
    </row>
    <row r="51" spans="1:27" s="381" customFormat="1" ht="22.5" customHeight="1" x14ac:dyDescent="0.2">
      <c r="A51" s="184"/>
      <c r="B51" s="178" t="s">
        <v>417</v>
      </c>
      <c r="C51" s="132" t="s">
        <v>448</v>
      </c>
      <c r="D51" s="371">
        <v>726.9</v>
      </c>
      <c r="E51" s="132">
        <v>90</v>
      </c>
      <c r="F51" s="132">
        <v>4</v>
      </c>
      <c r="G51" s="132">
        <v>3.6</v>
      </c>
      <c r="H51" s="179">
        <f t="shared" si="1"/>
        <v>654.21</v>
      </c>
      <c r="I51" s="179">
        <f t="shared" si="2"/>
        <v>2616.84</v>
      </c>
      <c r="J51" s="190"/>
      <c r="K51" s="201">
        <v>7</v>
      </c>
      <c r="L51" s="201">
        <f t="shared" si="3"/>
        <v>28</v>
      </c>
      <c r="M51" s="192"/>
      <c r="N51" s="193"/>
      <c r="O51" s="376"/>
      <c r="P51" s="376"/>
      <c r="Q51" s="377"/>
      <c r="R51" s="378"/>
      <c r="S51" s="377"/>
      <c r="T51" s="378"/>
      <c r="U51" s="379"/>
      <c r="V51" s="380"/>
      <c r="W51" s="380"/>
      <c r="X51" s="376"/>
      <c r="Y51" s="376"/>
      <c r="Z51" s="376"/>
      <c r="AA51" s="376"/>
    </row>
    <row r="52" spans="1:27" s="381" customFormat="1" ht="22.5" customHeight="1" x14ac:dyDescent="0.2">
      <c r="A52" s="184"/>
      <c r="B52" s="178" t="s">
        <v>417</v>
      </c>
      <c r="C52" s="132" t="s">
        <v>450</v>
      </c>
      <c r="D52" s="371">
        <v>1135.7</v>
      </c>
      <c r="E52" s="132">
        <v>90</v>
      </c>
      <c r="F52" s="132">
        <v>4</v>
      </c>
      <c r="G52" s="132">
        <v>3.6</v>
      </c>
      <c r="H52" s="179">
        <f t="shared" si="1"/>
        <v>1022.1300000000001</v>
      </c>
      <c r="I52" s="179">
        <f t="shared" si="2"/>
        <v>4088.5200000000004</v>
      </c>
      <c r="J52" s="190"/>
      <c r="K52" s="201">
        <v>11</v>
      </c>
      <c r="L52" s="201">
        <f t="shared" si="3"/>
        <v>44</v>
      </c>
      <c r="M52" s="192"/>
      <c r="N52" s="193"/>
      <c r="O52" s="376"/>
      <c r="P52" s="376"/>
      <c r="Q52" s="377"/>
      <c r="R52" s="378"/>
      <c r="S52" s="377"/>
      <c r="T52" s="378"/>
      <c r="U52" s="379"/>
      <c r="V52" s="380"/>
      <c r="W52" s="380"/>
      <c r="X52" s="376"/>
      <c r="Y52" s="376"/>
      <c r="Z52" s="376"/>
      <c r="AA52" s="376"/>
    </row>
    <row r="53" spans="1:27" s="381" customFormat="1" ht="22.5" customHeight="1" x14ac:dyDescent="0.2">
      <c r="A53" s="184"/>
      <c r="B53" s="178" t="s">
        <v>417</v>
      </c>
      <c r="C53" s="132" t="s">
        <v>449</v>
      </c>
      <c r="D53" s="371">
        <v>940</v>
      </c>
      <c r="E53" s="132">
        <v>90</v>
      </c>
      <c r="F53" s="132">
        <v>4</v>
      </c>
      <c r="G53" s="132">
        <v>3.6</v>
      </c>
      <c r="H53" s="179">
        <f t="shared" si="1"/>
        <v>846</v>
      </c>
      <c r="I53" s="179">
        <f t="shared" si="2"/>
        <v>3384</v>
      </c>
      <c r="J53" s="190"/>
      <c r="K53" s="201">
        <v>9</v>
      </c>
      <c r="L53" s="201">
        <f t="shared" si="3"/>
        <v>36</v>
      </c>
      <c r="M53" s="192"/>
      <c r="N53" s="193"/>
      <c r="O53" s="376"/>
      <c r="P53" s="376"/>
      <c r="Q53" s="377"/>
      <c r="R53" s="378"/>
      <c r="S53" s="377"/>
      <c r="T53" s="378"/>
      <c r="U53" s="379"/>
      <c r="V53" s="380"/>
      <c r="W53" s="380"/>
      <c r="X53" s="376"/>
      <c r="Y53" s="376"/>
      <c r="Z53" s="376"/>
      <c r="AA53" s="376"/>
    </row>
    <row r="54" spans="1:27" s="381" customFormat="1" ht="22.5" customHeight="1" x14ac:dyDescent="0.2">
      <c r="A54" s="184"/>
      <c r="B54" s="178" t="s">
        <v>417</v>
      </c>
      <c r="C54" s="132" t="s">
        <v>461</v>
      </c>
      <c r="D54" s="371">
        <v>821.8</v>
      </c>
      <c r="E54" s="132">
        <v>90</v>
      </c>
      <c r="F54" s="132">
        <v>4</v>
      </c>
      <c r="G54" s="132">
        <v>3.6</v>
      </c>
      <c r="H54" s="179">
        <f t="shared" si="1"/>
        <v>739.62</v>
      </c>
      <c r="I54" s="179">
        <f t="shared" si="2"/>
        <v>2958.48</v>
      </c>
      <c r="J54" s="190"/>
      <c r="K54" s="201">
        <v>8</v>
      </c>
      <c r="L54" s="201">
        <f t="shared" si="3"/>
        <v>32</v>
      </c>
      <c r="M54" s="192"/>
      <c r="N54" s="193"/>
      <c r="O54" s="376"/>
      <c r="P54" s="376"/>
      <c r="Q54" s="377"/>
      <c r="R54" s="378"/>
      <c r="S54" s="377"/>
      <c r="T54" s="378"/>
      <c r="U54" s="379"/>
      <c r="V54" s="380"/>
      <c r="W54" s="380"/>
      <c r="X54" s="376"/>
      <c r="Y54" s="376"/>
      <c r="Z54" s="376"/>
      <c r="AA54" s="376"/>
    </row>
    <row r="55" spans="1:27" s="381" customFormat="1" ht="22.5" customHeight="1" x14ac:dyDescent="0.2">
      <c r="A55" s="184"/>
      <c r="B55" s="178" t="s">
        <v>417</v>
      </c>
      <c r="C55" s="132" t="s">
        <v>462</v>
      </c>
      <c r="D55" s="371">
        <v>953.1</v>
      </c>
      <c r="E55" s="132">
        <v>90</v>
      </c>
      <c r="F55" s="132">
        <v>4</v>
      </c>
      <c r="G55" s="132">
        <v>3.6</v>
      </c>
      <c r="H55" s="179">
        <f t="shared" si="1"/>
        <v>857.79000000000008</v>
      </c>
      <c r="I55" s="179">
        <f t="shared" si="2"/>
        <v>3431.1600000000003</v>
      </c>
      <c r="J55" s="190"/>
      <c r="K55" s="201">
        <v>9</v>
      </c>
      <c r="L55" s="201">
        <f t="shared" si="3"/>
        <v>36</v>
      </c>
      <c r="M55" s="192"/>
      <c r="N55" s="193"/>
      <c r="O55" s="376"/>
      <c r="P55" s="376"/>
      <c r="Q55" s="377"/>
      <c r="R55" s="378"/>
      <c r="S55" s="377"/>
      <c r="T55" s="378"/>
      <c r="U55" s="379"/>
      <c r="V55" s="380"/>
      <c r="W55" s="380"/>
      <c r="X55" s="376"/>
      <c r="Y55" s="376"/>
      <c r="Z55" s="376"/>
      <c r="AA55" s="376"/>
    </row>
    <row r="56" spans="1:27" s="381" customFormat="1" ht="22.5" customHeight="1" x14ac:dyDescent="0.2">
      <c r="A56" s="184"/>
      <c r="B56" s="178" t="s">
        <v>417</v>
      </c>
      <c r="C56" s="132" t="s">
        <v>463</v>
      </c>
      <c r="D56" s="371">
        <v>1150.5999999999999</v>
      </c>
      <c r="E56" s="132">
        <v>90</v>
      </c>
      <c r="F56" s="132">
        <v>4</v>
      </c>
      <c r="G56" s="132">
        <v>3.6</v>
      </c>
      <c r="H56" s="179">
        <f>D56*E56%</f>
        <v>1035.54</v>
      </c>
      <c r="I56" s="179">
        <f t="shared" si="2"/>
        <v>4142.16</v>
      </c>
      <c r="J56" s="190"/>
      <c r="K56" s="201">
        <v>10</v>
      </c>
      <c r="L56" s="201">
        <f>K56*4</f>
        <v>40</v>
      </c>
      <c r="M56" s="192"/>
      <c r="N56" s="193"/>
      <c r="O56" s="376"/>
      <c r="P56" s="376"/>
      <c r="Q56" s="377"/>
      <c r="R56" s="378"/>
      <c r="S56" s="377"/>
      <c r="T56" s="378"/>
      <c r="U56" s="379"/>
      <c r="V56" s="380"/>
      <c r="W56" s="380"/>
      <c r="X56" s="376"/>
      <c r="Y56" s="376"/>
      <c r="Z56" s="376"/>
      <c r="AA56" s="376"/>
    </row>
    <row r="57" spans="1:27" s="419" customFormat="1" ht="22.5" customHeight="1" x14ac:dyDescent="0.2">
      <c r="A57" s="466" t="s">
        <v>380</v>
      </c>
      <c r="B57" s="538" t="s">
        <v>674</v>
      </c>
      <c r="C57" s="403" t="s">
        <v>683</v>
      </c>
      <c r="D57" s="405">
        <f>SUM(D58:D70)</f>
        <v>1124</v>
      </c>
      <c r="E57" s="431" t="s">
        <v>348</v>
      </c>
      <c r="F57" s="431">
        <v>4</v>
      </c>
      <c r="G57" s="431" t="s">
        <v>349</v>
      </c>
      <c r="H57" s="405">
        <f>SUM(H58:H70)</f>
        <v>843</v>
      </c>
      <c r="I57" s="405">
        <f>SUM(I58:I70)</f>
        <v>3372</v>
      </c>
      <c r="J57" s="409">
        <f>D57/$D$5%</f>
        <v>0.94747818229176761</v>
      </c>
      <c r="K57" s="408">
        <f>SUM(K58:K70)</f>
        <v>11</v>
      </c>
      <c r="L57" s="408">
        <f t="shared" si="0"/>
        <v>44</v>
      </c>
      <c r="M57" s="410"/>
      <c r="N57" s="420"/>
      <c r="O57" s="418"/>
      <c r="P57" s="418"/>
      <c r="Q57" s="418"/>
      <c r="R57" s="418"/>
      <c r="S57" s="418"/>
      <c r="T57" s="418"/>
      <c r="U57" s="418"/>
      <c r="V57" s="418"/>
      <c r="W57" s="418"/>
      <c r="X57" s="418"/>
      <c r="Y57" s="418"/>
      <c r="Z57" s="418"/>
      <c r="AA57" s="418"/>
    </row>
    <row r="58" spans="1:27" s="534" customFormat="1" ht="22.5" hidden="1" customHeight="1" x14ac:dyDescent="0.2">
      <c r="A58" s="151"/>
      <c r="B58" s="178"/>
      <c r="C58" s="132"/>
      <c r="D58" s="371"/>
      <c r="E58" s="132"/>
      <c r="F58" s="132"/>
      <c r="G58" s="132"/>
      <c r="H58" s="179"/>
      <c r="I58" s="179"/>
      <c r="J58" s="250"/>
      <c r="K58" s="179"/>
      <c r="L58" s="201"/>
      <c r="M58" s="148"/>
      <c r="N58" s="182"/>
      <c r="O58" s="530"/>
      <c r="P58" s="530"/>
      <c r="Q58" s="527"/>
      <c r="R58" s="531"/>
      <c r="S58" s="531"/>
      <c r="T58" s="531"/>
      <c r="U58" s="531"/>
      <c r="V58" s="531"/>
      <c r="W58" s="531"/>
      <c r="X58" s="532"/>
      <c r="Y58" s="533"/>
      <c r="Z58" s="73"/>
      <c r="AA58" s="73"/>
    </row>
    <row r="59" spans="1:27" s="534" customFormat="1" ht="22.5" hidden="1" customHeight="1" x14ac:dyDescent="0.2">
      <c r="A59" s="151"/>
      <c r="B59" s="178"/>
      <c r="C59" s="132"/>
      <c r="D59" s="371"/>
      <c r="E59" s="132"/>
      <c r="F59" s="132"/>
      <c r="G59" s="132"/>
      <c r="H59" s="179"/>
      <c r="I59" s="179"/>
      <c r="J59" s="250"/>
      <c r="K59" s="179"/>
      <c r="L59" s="201"/>
      <c r="M59" s="148"/>
      <c r="N59" s="182"/>
      <c r="O59" s="73"/>
      <c r="P59" s="73"/>
      <c r="Q59" s="527"/>
      <c r="R59" s="531"/>
      <c r="S59" s="531"/>
      <c r="T59" s="531"/>
      <c r="U59" s="531"/>
      <c r="V59" s="531"/>
      <c r="W59" s="531"/>
      <c r="X59" s="532"/>
      <c r="Y59" s="533"/>
      <c r="Z59" s="73"/>
      <c r="AA59" s="73"/>
    </row>
    <row r="60" spans="1:27" s="534" customFormat="1" ht="22.5" hidden="1" customHeight="1" x14ac:dyDescent="0.2">
      <c r="A60" s="151"/>
      <c r="B60" s="178"/>
      <c r="C60" s="132"/>
      <c r="D60" s="371"/>
      <c r="E60" s="132"/>
      <c r="F60" s="132"/>
      <c r="G60" s="132"/>
      <c r="H60" s="179"/>
      <c r="I60" s="179"/>
      <c r="J60" s="250"/>
      <c r="K60" s="179"/>
      <c r="L60" s="201"/>
      <c r="M60" s="148"/>
      <c r="N60" s="182"/>
      <c r="O60" s="73"/>
      <c r="P60" s="73"/>
      <c r="Q60" s="527"/>
      <c r="R60" s="531"/>
      <c r="S60" s="531"/>
      <c r="T60" s="531"/>
      <c r="U60" s="531"/>
      <c r="V60" s="531"/>
      <c r="W60" s="531"/>
      <c r="X60" s="532"/>
      <c r="Y60" s="533"/>
      <c r="Z60" s="73"/>
      <c r="AA60" s="73"/>
    </row>
    <row r="61" spans="1:27" s="534" customFormat="1" ht="22.5" hidden="1" customHeight="1" x14ac:dyDescent="0.2">
      <c r="A61" s="151"/>
      <c r="B61" s="178"/>
      <c r="C61" s="132"/>
      <c r="D61" s="371"/>
      <c r="E61" s="132"/>
      <c r="F61" s="132"/>
      <c r="G61" s="132"/>
      <c r="H61" s="179"/>
      <c r="I61" s="179"/>
      <c r="J61" s="250"/>
      <c r="K61" s="179"/>
      <c r="L61" s="201"/>
      <c r="M61" s="148"/>
      <c r="N61" s="182"/>
      <c r="O61" s="73"/>
      <c r="P61" s="73"/>
      <c r="Q61" s="527"/>
      <c r="R61" s="531"/>
      <c r="S61" s="531"/>
      <c r="T61" s="531"/>
      <c r="U61" s="531"/>
      <c r="V61" s="531"/>
      <c r="W61" s="531"/>
      <c r="X61" s="532"/>
      <c r="Y61" s="533"/>
      <c r="Z61" s="73"/>
      <c r="AA61" s="73"/>
    </row>
    <row r="62" spans="1:27" s="534" customFormat="1" ht="22.5" hidden="1" customHeight="1" x14ac:dyDescent="0.2">
      <c r="A62" s="151"/>
      <c r="B62" s="178"/>
      <c r="C62" s="132"/>
      <c r="D62" s="371"/>
      <c r="E62" s="132"/>
      <c r="F62" s="132"/>
      <c r="G62" s="132"/>
      <c r="H62" s="179"/>
      <c r="I62" s="179"/>
      <c r="J62" s="250"/>
      <c r="K62" s="179"/>
      <c r="L62" s="201"/>
      <c r="M62" s="148"/>
      <c r="N62" s="182"/>
      <c r="O62" s="73"/>
      <c r="P62" s="73"/>
      <c r="Q62" s="527"/>
      <c r="R62" s="531"/>
      <c r="S62" s="531"/>
      <c r="T62" s="531"/>
      <c r="U62" s="531"/>
      <c r="V62" s="531"/>
      <c r="W62" s="531"/>
      <c r="X62" s="532"/>
      <c r="Y62" s="533"/>
      <c r="Z62" s="73"/>
      <c r="AA62" s="73"/>
    </row>
    <row r="63" spans="1:27" s="534" customFormat="1" ht="22.5" hidden="1" customHeight="1" x14ac:dyDescent="0.2">
      <c r="A63" s="151"/>
      <c r="B63" s="178"/>
      <c r="C63" s="132"/>
      <c r="D63" s="371"/>
      <c r="E63" s="132"/>
      <c r="F63" s="132"/>
      <c r="G63" s="132"/>
      <c r="H63" s="179"/>
      <c r="I63" s="179"/>
      <c r="J63" s="250"/>
      <c r="K63" s="179"/>
      <c r="L63" s="201"/>
      <c r="M63" s="148"/>
      <c r="N63" s="182"/>
      <c r="O63" s="73"/>
      <c r="P63" s="73"/>
      <c r="Q63" s="527"/>
      <c r="R63" s="531"/>
      <c r="S63" s="531"/>
      <c r="T63" s="531"/>
      <c r="U63" s="531"/>
      <c r="V63" s="531"/>
      <c r="W63" s="531"/>
      <c r="X63" s="532"/>
      <c r="Y63" s="533"/>
      <c r="Z63" s="73"/>
      <c r="AA63" s="73"/>
    </row>
    <row r="64" spans="1:27" s="534" customFormat="1" ht="22.5" hidden="1" customHeight="1" x14ac:dyDescent="0.2">
      <c r="A64" s="151"/>
      <c r="B64" s="178"/>
      <c r="C64" s="132"/>
      <c r="D64" s="371"/>
      <c r="E64" s="132"/>
      <c r="F64" s="132"/>
      <c r="G64" s="132"/>
      <c r="H64" s="179"/>
      <c r="I64" s="179"/>
      <c r="J64" s="250"/>
      <c r="K64" s="179"/>
      <c r="L64" s="201"/>
      <c r="M64" s="148"/>
      <c r="N64" s="182"/>
      <c r="O64" s="73"/>
      <c r="P64" s="73"/>
      <c r="Q64" s="527"/>
      <c r="R64" s="531"/>
      <c r="S64" s="531"/>
      <c r="T64" s="531"/>
      <c r="U64" s="531"/>
      <c r="V64" s="531"/>
      <c r="W64" s="531"/>
      <c r="X64" s="532"/>
      <c r="Y64" s="533"/>
      <c r="Z64" s="73"/>
      <c r="AA64" s="73"/>
    </row>
    <row r="65" spans="1:40" s="534" customFormat="1" ht="22.5" customHeight="1" x14ac:dyDescent="0.2">
      <c r="A65" s="151"/>
      <c r="B65" s="178" t="s">
        <v>674</v>
      </c>
      <c r="C65" s="132" t="s">
        <v>682</v>
      </c>
      <c r="D65" s="371">
        <v>1124</v>
      </c>
      <c r="E65" s="132" t="s">
        <v>348</v>
      </c>
      <c r="F65" s="132">
        <v>4</v>
      </c>
      <c r="G65" s="132" t="s">
        <v>349</v>
      </c>
      <c r="H65" s="179">
        <f t="shared" ref="H65" si="4">D65*75%</f>
        <v>843</v>
      </c>
      <c r="I65" s="179">
        <f t="shared" ref="I65" si="5">H65*F65</f>
        <v>3372</v>
      </c>
      <c r="J65" s="250"/>
      <c r="K65" s="179">
        <v>11</v>
      </c>
      <c r="L65" s="201">
        <f t="shared" si="0"/>
        <v>44</v>
      </c>
      <c r="M65" s="148"/>
      <c r="N65" s="182"/>
      <c r="O65" s="73"/>
      <c r="P65" s="73"/>
      <c r="Q65" s="527">
        <v>5</v>
      </c>
      <c r="R65" s="531"/>
      <c r="S65" s="531"/>
      <c r="T65" s="531"/>
      <c r="U65" s="531"/>
      <c r="V65" s="531"/>
      <c r="W65" s="531"/>
      <c r="X65" s="532"/>
      <c r="Y65" s="533"/>
      <c r="Z65" s="73"/>
      <c r="AA65" s="73"/>
    </row>
    <row r="66" spans="1:40" s="534" customFormat="1" ht="22.5" hidden="1" customHeight="1" x14ac:dyDescent="0.2">
      <c r="A66" s="151"/>
      <c r="B66" s="178"/>
      <c r="C66" s="132"/>
      <c r="D66" s="371"/>
      <c r="E66" s="132"/>
      <c r="F66" s="132"/>
      <c r="G66" s="132"/>
      <c r="H66" s="179"/>
      <c r="I66" s="179"/>
      <c r="J66" s="250"/>
      <c r="K66" s="179"/>
      <c r="L66" s="201"/>
      <c r="M66" s="148"/>
      <c r="N66" s="182"/>
      <c r="O66" s="73"/>
      <c r="P66" s="73"/>
      <c r="Q66" s="527"/>
      <c r="R66" s="531"/>
      <c r="S66" s="531"/>
      <c r="T66" s="531"/>
      <c r="U66" s="531"/>
      <c r="V66" s="531"/>
      <c r="W66" s="531"/>
      <c r="X66" s="532"/>
      <c r="Y66" s="533"/>
      <c r="Z66" s="73"/>
      <c r="AA66" s="73"/>
    </row>
    <row r="67" spans="1:40" s="534" customFormat="1" ht="22.5" hidden="1" customHeight="1" x14ac:dyDescent="0.2">
      <c r="A67" s="151"/>
      <c r="B67" s="178"/>
      <c r="C67" s="132"/>
      <c r="D67" s="371"/>
      <c r="E67" s="132"/>
      <c r="F67" s="132"/>
      <c r="G67" s="132"/>
      <c r="H67" s="179"/>
      <c r="I67" s="179"/>
      <c r="J67" s="250"/>
      <c r="K67" s="179"/>
      <c r="L67" s="201"/>
      <c r="M67" s="148"/>
      <c r="N67" s="182"/>
      <c r="O67" s="73"/>
      <c r="P67" s="73"/>
      <c r="Q67" s="527"/>
      <c r="R67" s="531"/>
      <c r="S67" s="531"/>
      <c r="T67" s="531"/>
      <c r="U67" s="531"/>
      <c r="V67" s="531"/>
      <c r="W67" s="531"/>
      <c r="X67" s="532"/>
      <c r="Y67" s="533"/>
      <c r="Z67" s="73"/>
      <c r="AA67" s="73"/>
    </row>
    <row r="68" spans="1:40" s="534" customFormat="1" ht="22.5" hidden="1" customHeight="1" x14ac:dyDescent="0.2">
      <c r="A68" s="151"/>
      <c r="B68" s="178"/>
      <c r="C68" s="132"/>
      <c r="D68" s="371"/>
      <c r="E68" s="132"/>
      <c r="F68" s="132"/>
      <c r="G68" s="132"/>
      <c r="H68" s="179"/>
      <c r="I68" s="179"/>
      <c r="J68" s="250"/>
      <c r="K68" s="179"/>
      <c r="L68" s="201"/>
      <c r="M68" s="148"/>
      <c r="N68" s="182"/>
      <c r="O68" s="73"/>
      <c r="P68" s="73"/>
      <c r="Q68" s="527"/>
      <c r="R68" s="531"/>
      <c r="S68" s="531"/>
      <c r="T68" s="531"/>
      <c r="U68" s="531"/>
      <c r="V68" s="531"/>
      <c r="W68" s="531"/>
      <c r="X68" s="532"/>
      <c r="Y68" s="533"/>
      <c r="Z68" s="73"/>
      <c r="AA68" s="73"/>
    </row>
    <row r="69" spans="1:40" s="534" customFormat="1" ht="22.5" hidden="1" customHeight="1" x14ac:dyDescent="0.2">
      <c r="A69" s="151"/>
      <c r="B69" s="178"/>
      <c r="C69" s="132"/>
      <c r="D69" s="371"/>
      <c r="E69" s="132"/>
      <c r="F69" s="132"/>
      <c r="G69" s="132"/>
      <c r="H69" s="179"/>
      <c r="I69" s="179"/>
      <c r="J69" s="250"/>
      <c r="K69" s="179"/>
      <c r="L69" s="201"/>
      <c r="M69" s="148"/>
      <c r="N69" s="182"/>
      <c r="O69" s="73"/>
      <c r="P69" s="73"/>
      <c r="Q69" s="527"/>
      <c r="R69" s="531"/>
      <c r="S69" s="531"/>
      <c r="T69" s="531"/>
      <c r="U69" s="531"/>
      <c r="V69" s="531"/>
      <c r="W69" s="531"/>
      <c r="X69" s="532"/>
      <c r="Y69" s="533"/>
      <c r="Z69" s="73"/>
      <c r="AA69" s="73"/>
    </row>
    <row r="70" spans="1:40" s="534" customFormat="1" ht="22.5" hidden="1" customHeight="1" x14ac:dyDescent="0.2">
      <c r="A70" s="151"/>
      <c r="B70" s="178"/>
      <c r="C70" s="132"/>
      <c r="D70" s="371"/>
      <c r="E70" s="132"/>
      <c r="F70" s="132"/>
      <c r="G70" s="132"/>
      <c r="H70" s="179"/>
      <c r="I70" s="179"/>
      <c r="J70" s="250"/>
      <c r="K70" s="179"/>
      <c r="L70" s="201"/>
      <c r="M70" s="148"/>
      <c r="N70" s="182"/>
      <c r="O70" s="73"/>
      <c r="P70" s="73"/>
      <c r="Q70" s="527"/>
      <c r="R70" s="531"/>
      <c r="S70" s="531"/>
      <c r="T70" s="531"/>
      <c r="U70" s="531"/>
      <c r="V70" s="531"/>
      <c r="W70" s="531"/>
      <c r="X70" s="532"/>
      <c r="Y70" s="533"/>
      <c r="Z70" s="73"/>
      <c r="AA70" s="73"/>
    </row>
    <row r="71" spans="1:40" s="419" customFormat="1" ht="22.5" customHeight="1" x14ac:dyDescent="0.2">
      <c r="A71" s="466" t="s">
        <v>387</v>
      </c>
      <c r="B71" s="404" t="s">
        <v>482</v>
      </c>
      <c r="C71" s="403" t="s">
        <v>109</v>
      </c>
      <c r="D71" s="405">
        <f>SUM(D72:D78)</f>
        <v>5899.1</v>
      </c>
      <c r="E71" s="406">
        <v>70</v>
      </c>
      <c r="F71" s="403" t="s">
        <v>47</v>
      </c>
      <c r="G71" s="407">
        <f>E71*F71%</f>
        <v>2.1</v>
      </c>
      <c r="H71" s="408">
        <f>SUM(H72:H78)</f>
        <v>4129.37</v>
      </c>
      <c r="I71" s="408">
        <f>SUM(I72:I78)</f>
        <v>12388.11</v>
      </c>
      <c r="J71" s="409">
        <f>D71/$D$5%</f>
        <v>4.9726588480047749</v>
      </c>
      <c r="K71" s="408">
        <f>SUM(K72:K78)</f>
        <v>28</v>
      </c>
      <c r="L71" s="408">
        <f t="shared" si="0"/>
        <v>112</v>
      </c>
      <c r="M71" s="410"/>
      <c r="N71" s="420"/>
      <c r="O71" s="418">
        <f>D71/K71</f>
        <v>210.68214285714288</v>
      </c>
      <c r="P71" s="418"/>
      <c r="Q71" s="418"/>
      <c r="R71" s="418"/>
      <c r="S71" s="418"/>
      <c r="T71" s="418"/>
      <c r="U71" s="418"/>
      <c r="V71" s="418"/>
      <c r="W71" s="418"/>
      <c r="X71" s="418"/>
      <c r="Y71" s="418"/>
      <c r="Z71" s="418"/>
      <c r="AA71" s="418"/>
    </row>
    <row r="72" spans="1:40" s="381" customFormat="1" ht="22.5" customHeight="1" x14ac:dyDescent="0.2">
      <c r="A72" s="184"/>
      <c r="B72" s="178" t="s">
        <v>482</v>
      </c>
      <c r="C72" s="132" t="s">
        <v>5</v>
      </c>
      <c r="D72" s="371">
        <v>924.3</v>
      </c>
      <c r="E72" s="132">
        <v>70</v>
      </c>
      <c r="F72" s="132">
        <v>3</v>
      </c>
      <c r="G72" s="132">
        <v>2.1</v>
      </c>
      <c r="H72" s="179">
        <f t="shared" ref="H72:H76" si="6">D72*E72%</f>
        <v>647.00999999999988</v>
      </c>
      <c r="I72" s="179">
        <f t="shared" ref="I72:I76" si="7">D72*G72</f>
        <v>1941.03</v>
      </c>
      <c r="J72" s="190"/>
      <c r="K72" s="201">
        <v>4</v>
      </c>
      <c r="L72" s="201">
        <f>K72*4</f>
        <v>16</v>
      </c>
      <c r="M72" s="192"/>
      <c r="N72" s="195"/>
      <c r="O72" s="376"/>
      <c r="P72" s="376"/>
      <c r="Q72" s="376"/>
      <c r="R72" s="376"/>
      <c r="S72" s="376"/>
      <c r="T72" s="376"/>
      <c r="U72" s="376"/>
      <c r="V72" s="376"/>
      <c r="W72" s="376"/>
      <c r="X72" s="376"/>
      <c r="Y72" s="376"/>
      <c r="Z72" s="376"/>
      <c r="AA72" s="376"/>
    </row>
    <row r="73" spans="1:40" s="279" customFormat="1" ht="22.5" hidden="1" customHeight="1" x14ac:dyDescent="0.2">
      <c r="A73" s="184"/>
      <c r="B73" s="178" t="s">
        <v>482</v>
      </c>
      <c r="C73" s="132" t="s">
        <v>4</v>
      </c>
      <c r="D73" s="371">
        <v>3264</v>
      </c>
      <c r="E73" s="132">
        <v>70</v>
      </c>
      <c r="F73" s="132">
        <v>3</v>
      </c>
      <c r="G73" s="132">
        <v>2.1</v>
      </c>
      <c r="H73" s="179">
        <f t="shared" si="6"/>
        <v>2284.7999999999997</v>
      </c>
      <c r="I73" s="179">
        <f t="shared" si="7"/>
        <v>6854.4000000000005</v>
      </c>
      <c r="J73" s="190"/>
      <c r="K73" s="201">
        <v>16</v>
      </c>
      <c r="L73" s="201">
        <f t="shared" ref="L73:L76" si="8">K73*4</f>
        <v>64</v>
      </c>
      <c r="M73" s="192"/>
      <c r="N73" s="195"/>
      <c r="O73" s="278"/>
      <c r="P73" s="278"/>
      <c r="Q73" s="278"/>
      <c r="R73" s="278"/>
      <c r="S73" s="278"/>
      <c r="T73" s="278"/>
      <c r="U73" s="278"/>
      <c r="V73" s="278"/>
      <c r="W73" s="278"/>
      <c r="X73" s="278"/>
      <c r="Y73" s="278"/>
      <c r="Z73" s="278"/>
      <c r="AA73" s="278"/>
    </row>
    <row r="74" spans="1:40" s="381" customFormat="1" ht="22.5" customHeight="1" x14ac:dyDescent="0.2">
      <c r="A74" s="184"/>
      <c r="B74" s="178" t="s">
        <v>482</v>
      </c>
      <c r="C74" s="132" t="s">
        <v>3</v>
      </c>
      <c r="D74" s="371">
        <v>460.8</v>
      </c>
      <c r="E74" s="132">
        <v>70</v>
      </c>
      <c r="F74" s="132">
        <v>3</v>
      </c>
      <c r="G74" s="132">
        <v>2.1</v>
      </c>
      <c r="H74" s="179">
        <f t="shared" si="6"/>
        <v>322.56</v>
      </c>
      <c r="I74" s="179">
        <f t="shared" si="7"/>
        <v>967.68000000000006</v>
      </c>
      <c r="J74" s="190"/>
      <c r="K74" s="201">
        <v>2</v>
      </c>
      <c r="L74" s="201">
        <f t="shared" si="8"/>
        <v>8</v>
      </c>
      <c r="M74" s="192"/>
      <c r="N74" s="195"/>
      <c r="O74" s="376"/>
      <c r="P74" s="376"/>
      <c r="Q74" s="376"/>
      <c r="R74" s="376"/>
      <c r="S74" s="376"/>
      <c r="T74" s="376"/>
      <c r="U74" s="376"/>
      <c r="V74" s="376"/>
      <c r="W74" s="376"/>
      <c r="X74" s="376"/>
      <c r="Y74" s="376"/>
      <c r="Z74" s="376"/>
      <c r="AA74" s="376"/>
    </row>
    <row r="75" spans="1:40" s="381" customFormat="1" ht="22.5" customHeight="1" x14ac:dyDescent="0.2">
      <c r="A75" s="184"/>
      <c r="B75" s="178" t="s">
        <v>482</v>
      </c>
      <c r="C75" s="132" t="s">
        <v>2</v>
      </c>
      <c r="D75" s="371">
        <v>437.3</v>
      </c>
      <c r="E75" s="132">
        <v>70</v>
      </c>
      <c r="F75" s="132">
        <v>3</v>
      </c>
      <c r="G75" s="132">
        <v>2.1</v>
      </c>
      <c r="H75" s="179">
        <f t="shared" si="6"/>
        <v>306.11</v>
      </c>
      <c r="I75" s="179">
        <f t="shared" si="7"/>
        <v>918.33</v>
      </c>
      <c r="J75" s="190"/>
      <c r="K75" s="201">
        <v>2</v>
      </c>
      <c r="L75" s="201">
        <f t="shared" si="8"/>
        <v>8</v>
      </c>
      <c r="M75" s="192"/>
      <c r="N75" s="195"/>
      <c r="O75" s="376"/>
      <c r="P75" s="376"/>
      <c r="Q75" s="376"/>
      <c r="R75" s="376"/>
      <c r="S75" s="376"/>
      <c r="T75" s="376"/>
      <c r="U75" s="376"/>
      <c r="V75" s="376"/>
      <c r="W75" s="376"/>
      <c r="X75" s="376"/>
      <c r="Y75" s="376"/>
      <c r="Z75" s="376"/>
      <c r="AA75" s="376"/>
    </row>
    <row r="76" spans="1:40" s="381" customFormat="1" ht="22.5" customHeight="1" x14ac:dyDescent="0.2">
      <c r="A76" s="184"/>
      <c r="B76" s="178" t="s">
        <v>482</v>
      </c>
      <c r="C76" s="132" t="s">
        <v>333</v>
      </c>
      <c r="D76" s="371">
        <v>812.7</v>
      </c>
      <c r="E76" s="132">
        <v>70</v>
      </c>
      <c r="F76" s="132">
        <v>3</v>
      </c>
      <c r="G76" s="132">
        <v>2.1</v>
      </c>
      <c r="H76" s="179">
        <f t="shared" si="6"/>
        <v>568.89</v>
      </c>
      <c r="I76" s="179">
        <f t="shared" si="7"/>
        <v>1706.67</v>
      </c>
      <c r="J76" s="190"/>
      <c r="K76" s="201">
        <v>4</v>
      </c>
      <c r="L76" s="201">
        <f t="shared" si="8"/>
        <v>16</v>
      </c>
      <c r="M76" s="192"/>
      <c r="N76" s="195"/>
      <c r="O76" s="376"/>
      <c r="P76" s="376"/>
      <c r="Q76" s="376"/>
      <c r="R76" s="376"/>
      <c r="S76" s="376"/>
      <c r="T76" s="376"/>
      <c r="U76" s="376"/>
      <c r="V76" s="376"/>
      <c r="W76" s="376"/>
      <c r="X76" s="376"/>
      <c r="Y76" s="376"/>
      <c r="Z76" s="376"/>
      <c r="AA76" s="376"/>
    </row>
    <row r="77" spans="1:40" s="279" customFormat="1" ht="22.5" hidden="1" customHeight="1" x14ac:dyDescent="0.2">
      <c r="A77" s="184"/>
      <c r="B77" s="178"/>
      <c r="C77" s="132"/>
      <c r="D77" s="371"/>
      <c r="E77" s="132"/>
      <c r="F77" s="132"/>
      <c r="G77" s="132"/>
      <c r="H77" s="179"/>
      <c r="I77" s="179"/>
      <c r="J77" s="190"/>
      <c r="K77" s="201"/>
      <c r="L77" s="201"/>
      <c r="M77" s="192"/>
      <c r="N77" s="195"/>
      <c r="O77" s="278"/>
      <c r="P77" s="278"/>
      <c r="Q77" s="278"/>
      <c r="R77" s="278"/>
      <c r="S77" s="278"/>
      <c r="T77" s="278"/>
      <c r="U77" s="278"/>
      <c r="V77" s="278"/>
      <c r="W77" s="278"/>
      <c r="X77" s="278"/>
      <c r="Y77" s="278"/>
      <c r="Z77" s="278"/>
      <c r="AA77" s="278"/>
    </row>
    <row r="78" spans="1:40" s="279" customFormat="1" ht="22.5" hidden="1" customHeight="1" x14ac:dyDescent="0.2">
      <c r="A78" s="184"/>
      <c r="B78" s="178"/>
      <c r="C78" s="132"/>
      <c r="D78" s="371"/>
      <c r="E78" s="132"/>
      <c r="F78" s="132"/>
      <c r="G78" s="132"/>
      <c r="H78" s="179"/>
      <c r="I78" s="179"/>
      <c r="J78" s="190"/>
      <c r="K78" s="201"/>
      <c r="L78" s="201"/>
      <c r="M78" s="192"/>
      <c r="N78" s="195"/>
      <c r="O78" s="278"/>
      <c r="P78" s="278"/>
      <c r="Q78" s="278"/>
      <c r="R78" s="278"/>
      <c r="S78" s="278"/>
      <c r="T78" s="278"/>
      <c r="U78" s="278"/>
      <c r="V78" s="278"/>
      <c r="W78" s="278"/>
      <c r="X78" s="278"/>
      <c r="Y78" s="278"/>
      <c r="Z78" s="278"/>
      <c r="AA78" s="278"/>
    </row>
    <row r="79" spans="1:40" s="419" customFormat="1" ht="43.5" hidden="1" customHeight="1" x14ac:dyDescent="0.2">
      <c r="A79" s="466"/>
      <c r="B79" s="404"/>
      <c r="C79" s="403"/>
      <c r="D79" s="405"/>
      <c r="E79" s="406"/>
      <c r="F79" s="403"/>
      <c r="G79" s="407"/>
      <c r="H79" s="408"/>
      <c r="I79" s="408"/>
      <c r="J79" s="409"/>
      <c r="K79" s="408"/>
      <c r="L79" s="421"/>
      <c r="M79" s="422"/>
      <c r="N79" s="420"/>
      <c r="O79" s="412"/>
      <c r="P79" s="412"/>
      <c r="Q79" s="423"/>
      <c r="R79" s="423"/>
      <c r="S79" s="423"/>
      <c r="T79" s="423"/>
      <c r="U79" s="423"/>
      <c r="V79" s="423"/>
      <c r="W79" s="423"/>
      <c r="X79" s="416"/>
      <c r="Y79" s="424"/>
      <c r="Z79" s="424"/>
      <c r="AA79" s="425"/>
      <c r="AB79" s="426"/>
      <c r="AC79" s="425"/>
      <c r="AD79" s="424"/>
      <c r="AE79" s="427"/>
      <c r="AF79" s="428"/>
      <c r="AG79" s="428"/>
      <c r="AH79" s="428"/>
      <c r="AI79" s="428"/>
      <c r="AJ79" s="429"/>
      <c r="AK79" s="426"/>
      <c r="AL79" s="426"/>
      <c r="AM79" s="426"/>
      <c r="AN79" s="426"/>
    </row>
    <row r="80" spans="1:40" s="302" customFormat="1" ht="43.5" hidden="1" customHeight="1" x14ac:dyDescent="0.2">
      <c r="A80" s="198"/>
      <c r="B80" s="199"/>
      <c r="C80" s="132"/>
      <c r="D80" s="371"/>
      <c r="E80" s="132"/>
      <c r="F80" s="132"/>
      <c r="G80" s="132"/>
      <c r="H80" s="179"/>
      <c r="I80" s="179"/>
      <c r="J80" s="200"/>
      <c r="K80" s="204"/>
      <c r="L80" s="204"/>
      <c r="M80" s="192"/>
      <c r="N80" s="195"/>
      <c r="O80" s="292"/>
      <c r="P80" s="292"/>
      <c r="Q80" s="293"/>
      <c r="R80" s="294"/>
      <c r="S80" s="293"/>
      <c r="T80" s="295"/>
      <c r="U80" s="382"/>
      <c r="V80" s="295"/>
      <c r="W80" s="293"/>
      <c r="X80" s="296"/>
      <c r="Y80" s="296"/>
      <c r="Z80" s="297"/>
      <c r="AA80" s="296"/>
      <c r="AB80" s="298"/>
      <c r="AC80" s="296"/>
      <c r="AD80" s="286"/>
      <c r="AE80" s="299"/>
      <c r="AF80" s="300"/>
      <c r="AG80" s="300"/>
      <c r="AH80" s="300"/>
      <c r="AI80" s="300"/>
      <c r="AJ80" s="301"/>
      <c r="AK80" s="298"/>
      <c r="AL80" s="298"/>
      <c r="AM80" s="298"/>
      <c r="AN80" s="298"/>
    </row>
    <row r="81" spans="1:27" s="436" customFormat="1" ht="36" hidden="1" customHeight="1" x14ac:dyDescent="0.2">
      <c r="A81" s="466"/>
      <c r="B81" s="536"/>
      <c r="C81" s="430"/>
      <c r="D81" s="405"/>
      <c r="E81" s="431"/>
      <c r="F81" s="403"/>
      <c r="G81" s="407"/>
      <c r="H81" s="437"/>
      <c r="I81" s="437"/>
      <c r="J81" s="409"/>
      <c r="K81" s="408"/>
      <c r="L81" s="408"/>
      <c r="M81" s="410"/>
      <c r="N81" s="411"/>
      <c r="O81" s="435"/>
      <c r="P81" s="435"/>
      <c r="Q81" s="432"/>
      <c r="R81" s="432"/>
      <c r="S81" s="432"/>
      <c r="T81" s="432"/>
      <c r="U81" s="432"/>
      <c r="V81" s="432"/>
      <c r="W81" s="432"/>
      <c r="X81" s="433"/>
      <c r="Y81" s="434"/>
      <c r="Z81" s="435"/>
      <c r="AA81" s="435"/>
    </row>
    <row r="82" spans="1:27" ht="31.5" hidden="1" customHeight="1" x14ac:dyDescent="0.2">
      <c r="A82" s="151"/>
      <c r="B82" s="537"/>
      <c r="C82" s="132"/>
      <c r="D82" s="371"/>
      <c r="E82" s="132"/>
      <c r="F82" s="132"/>
      <c r="G82" s="132"/>
      <c r="H82" s="179"/>
      <c r="I82" s="179"/>
      <c r="J82" s="250"/>
      <c r="K82" s="189"/>
      <c r="L82" s="189"/>
      <c r="M82" s="148"/>
      <c r="N82" s="182"/>
      <c r="Q82" s="284"/>
      <c r="R82" s="284"/>
      <c r="S82" s="284"/>
      <c r="T82" s="284"/>
      <c r="U82" s="284"/>
      <c r="V82" s="284"/>
      <c r="W82" s="303"/>
      <c r="X82" s="304"/>
      <c r="Y82" s="286"/>
    </row>
    <row r="83" spans="1:27" ht="31.5" hidden="1" customHeight="1" x14ac:dyDescent="0.2">
      <c r="A83" s="151"/>
      <c r="B83" s="537"/>
      <c r="C83" s="132"/>
      <c r="D83" s="371"/>
      <c r="E83" s="132"/>
      <c r="F83" s="132"/>
      <c r="G83" s="132"/>
      <c r="H83" s="179"/>
      <c r="I83" s="179"/>
      <c r="J83" s="250"/>
      <c r="K83" s="189"/>
      <c r="L83" s="189"/>
      <c r="M83" s="148"/>
      <c r="N83" s="182"/>
      <c r="Q83" s="284"/>
      <c r="R83" s="284"/>
      <c r="S83" s="284"/>
      <c r="T83" s="284"/>
      <c r="U83" s="284"/>
      <c r="V83" s="284"/>
      <c r="W83" s="303"/>
      <c r="X83" s="304"/>
      <c r="Y83" s="286"/>
    </row>
    <row r="84" spans="1:27" ht="31.5" hidden="1" customHeight="1" x14ac:dyDescent="0.2">
      <c r="A84" s="151"/>
      <c r="B84" s="537"/>
      <c r="C84" s="132"/>
      <c r="D84" s="371"/>
      <c r="E84" s="132"/>
      <c r="F84" s="132"/>
      <c r="G84" s="132"/>
      <c r="H84" s="179"/>
      <c r="I84" s="179"/>
      <c r="J84" s="250"/>
      <c r="K84" s="189"/>
      <c r="L84" s="189"/>
      <c r="M84" s="148"/>
      <c r="N84" s="182"/>
      <c r="Q84" s="284"/>
      <c r="R84" s="284"/>
      <c r="S84" s="284"/>
      <c r="T84" s="284"/>
      <c r="U84" s="284"/>
      <c r="V84" s="284"/>
      <c r="W84" s="303"/>
      <c r="X84" s="304"/>
      <c r="Y84" s="286"/>
    </row>
    <row r="85" spans="1:27" ht="31.5" hidden="1" customHeight="1" x14ac:dyDescent="0.2">
      <c r="A85" s="151"/>
      <c r="B85" s="537"/>
      <c r="C85" s="132"/>
      <c r="D85" s="371"/>
      <c r="E85" s="132"/>
      <c r="F85" s="132"/>
      <c r="G85" s="132"/>
      <c r="H85" s="179"/>
      <c r="I85" s="179"/>
      <c r="J85" s="250"/>
      <c r="K85" s="189"/>
      <c r="L85" s="189"/>
      <c r="M85" s="148"/>
      <c r="N85" s="182"/>
      <c r="Q85" s="284"/>
      <c r="R85" s="284"/>
      <c r="S85" s="284"/>
      <c r="T85" s="284"/>
      <c r="U85" s="284"/>
      <c r="V85" s="284"/>
      <c r="W85" s="303"/>
      <c r="X85" s="304"/>
      <c r="Y85" s="286"/>
    </row>
    <row r="86" spans="1:27" ht="31.5" hidden="1" customHeight="1" x14ac:dyDescent="0.2">
      <c r="A86" s="151"/>
      <c r="B86" s="537"/>
      <c r="C86" s="132"/>
      <c r="D86" s="371"/>
      <c r="E86" s="132"/>
      <c r="F86" s="132"/>
      <c r="G86" s="132"/>
      <c r="H86" s="179"/>
      <c r="I86" s="179"/>
      <c r="J86" s="250"/>
      <c r="K86" s="189"/>
      <c r="L86" s="189"/>
      <c r="M86" s="148"/>
      <c r="N86" s="182"/>
      <c r="Q86" s="284"/>
      <c r="R86" s="284"/>
      <c r="S86" s="284"/>
      <c r="T86" s="284"/>
      <c r="U86" s="284"/>
      <c r="V86" s="284"/>
      <c r="W86" s="303"/>
      <c r="X86" s="304"/>
      <c r="Y86" s="286"/>
    </row>
    <row r="87" spans="1:27" s="306" customFormat="1" ht="30.75" hidden="1" customHeight="1" x14ac:dyDescent="0.2">
      <c r="A87" s="167"/>
      <c r="B87" s="168"/>
      <c r="C87" s="183"/>
      <c r="D87" s="370"/>
      <c r="E87" s="170"/>
      <c r="F87" s="167"/>
      <c r="G87" s="171"/>
      <c r="H87" s="370"/>
      <c r="I87" s="370"/>
      <c r="J87" s="174"/>
      <c r="K87" s="173"/>
      <c r="L87" s="172"/>
      <c r="M87" s="175"/>
      <c r="N87" s="176"/>
      <c r="O87" s="305"/>
      <c r="P87" s="305"/>
      <c r="Q87" s="305"/>
      <c r="R87" s="305"/>
      <c r="S87" s="305"/>
      <c r="T87" s="305"/>
      <c r="U87" s="305"/>
      <c r="V87" s="305"/>
      <c r="W87" s="278"/>
      <c r="X87" s="305"/>
      <c r="Y87" s="305"/>
      <c r="Z87" s="305"/>
      <c r="AA87" s="305"/>
    </row>
    <row r="88" spans="1:27" s="447" customFormat="1" ht="22.5" hidden="1" customHeight="1" x14ac:dyDescent="0.2">
      <c r="A88" s="465"/>
      <c r="B88" s="439"/>
      <c r="C88" s="440"/>
      <c r="D88" s="441"/>
      <c r="E88" s="440"/>
      <c r="F88" s="438"/>
      <c r="G88" s="438"/>
      <c r="H88" s="441"/>
      <c r="I88" s="441"/>
      <c r="J88" s="409"/>
      <c r="K88" s="442"/>
      <c r="L88" s="443"/>
      <c r="M88" s="444"/>
      <c r="N88" s="445"/>
      <c r="O88" s="446"/>
      <c r="P88" s="446"/>
      <c r="Q88" s="446"/>
      <c r="R88" s="446"/>
      <c r="S88" s="446"/>
      <c r="T88" s="446"/>
      <c r="U88" s="446"/>
      <c r="V88" s="446"/>
      <c r="W88" s="446"/>
      <c r="X88" s="446"/>
      <c r="Y88" s="446"/>
      <c r="Z88" s="446"/>
      <c r="AA88" s="446"/>
    </row>
    <row r="89" spans="1:27" s="302" customFormat="1" ht="22.5" hidden="1" customHeight="1" x14ac:dyDescent="0.2">
      <c r="A89" s="198"/>
      <c r="B89" s="178"/>
      <c r="C89" s="275"/>
      <c r="D89" s="372"/>
      <c r="E89" s="275"/>
      <c r="F89" s="275"/>
      <c r="G89" s="275"/>
      <c r="H89" s="201"/>
      <c r="I89" s="201"/>
      <c r="J89" s="200"/>
      <c r="K89" s="201"/>
      <c r="L89" s="202"/>
      <c r="M89" s="383"/>
      <c r="N89" s="193"/>
      <c r="O89" s="292"/>
      <c r="P89" s="292"/>
      <c r="Q89" s="292"/>
      <c r="R89" s="292"/>
      <c r="S89" s="292"/>
      <c r="T89" s="292"/>
      <c r="U89" s="292"/>
      <c r="V89" s="292"/>
      <c r="W89" s="292"/>
      <c r="X89" s="292"/>
      <c r="Y89" s="292"/>
      <c r="Z89" s="292"/>
      <c r="AA89" s="292"/>
    </row>
    <row r="90" spans="1:27" s="302" customFormat="1" ht="22.5" hidden="1" customHeight="1" x14ac:dyDescent="0.2">
      <c r="A90" s="198"/>
      <c r="B90" s="178"/>
      <c r="C90" s="275"/>
      <c r="D90" s="372"/>
      <c r="E90" s="275"/>
      <c r="F90" s="275"/>
      <c r="G90" s="275"/>
      <c r="H90" s="372"/>
      <c r="I90" s="372"/>
      <c r="J90" s="200"/>
      <c r="K90" s="201"/>
      <c r="L90" s="202"/>
      <c r="M90" s="383"/>
      <c r="N90" s="193"/>
      <c r="O90" s="292"/>
      <c r="P90" s="292"/>
      <c r="Q90" s="292"/>
      <c r="R90" s="292"/>
      <c r="S90" s="292"/>
      <c r="T90" s="292"/>
      <c r="U90" s="292"/>
      <c r="V90" s="292"/>
      <c r="W90" s="292"/>
      <c r="X90" s="292"/>
      <c r="Y90" s="292"/>
      <c r="Z90" s="292"/>
      <c r="AA90" s="292"/>
    </row>
    <row r="91" spans="1:27" s="302" customFormat="1" ht="22.5" hidden="1" customHeight="1" x14ac:dyDescent="0.2">
      <c r="A91" s="198"/>
      <c r="B91" s="199"/>
      <c r="C91" s="275"/>
      <c r="D91" s="372"/>
      <c r="E91" s="275"/>
      <c r="F91" s="275"/>
      <c r="G91" s="275"/>
      <c r="H91" s="201"/>
      <c r="I91" s="201"/>
      <c r="J91" s="200"/>
      <c r="K91" s="201"/>
      <c r="L91" s="202"/>
      <c r="M91" s="192"/>
      <c r="N91" s="193"/>
      <c r="O91" s="292"/>
      <c r="P91" s="292"/>
      <c r="Q91" s="292"/>
      <c r="R91" s="292"/>
      <c r="S91" s="292"/>
      <c r="T91" s="292"/>
      <c r="U91" s="292"/>
      <c r="V91" s="292"/>
      <c r="W91" s="292"/>
      <c r="X91" s="292"/>
      <c r="Y91" s="292"/>
      <c r="Z91" s="292"/>
      <c r="AA91" s="292"/>
    </row>
    <row r="92" spans="1:27" s="302" customFormat="1" ht="22.5" hidden="1" customHeight="1" x14ac:dyDescent="0.2">
      <c r="A92" s="198"/>
      <c r="B92" s="199"/>
      <c r="C92" s="275"/>
      <c r="D92" s="372"/>
      <c r="E92" s="275"/>
      <c r="F92" s="275"/>
      <c r="G92" s="275"/>
      <c r="H92" s="201"/>
      <c r="I92" s="201"/>
      <c r="J92" s="200"/>
      <c r="K92" s="201"/>
      <c r="L92" s="202"/>
      <c r="M92" s="192"/>
      <c r="N92" s="193"/>
      <c r="O92" s="292"/>
      <c r="P92" s="292"/>
      <c r="Q92" s="292"/>
      <c r="R92" s="292"/>
      <c r="S92" s="292"/>
      <c r="T92" s="292"/>
      <c r="U92" s="292"/>
      <c r="V92" s="292"/>
      <c r="W92" s="292"/>
      <c r="X92" s="292"/>
      <c r="Y92" s="292"/>
      <c r="Z92" s="292"/>
      <c r="AA92" s="292"/>
    </row>
    <row r="93" spans="1:27" s="447" customFormat="1" ht="22.5" hidden="1" customHeight="1" x14ac:dyDescent="0.2">
      <c r="A93" s="465"/>
      <c r="B93" s="439"/>
      <c r="C93" s="440"/>
      <c r="D93" s="441"/>
      <c r="E93" s="440"/>
      <c r="F93" s="440"/>
      <c r="G93" s="440"/>
      <c r="H93" s="442"/>
      <c r="I93" s="442"/>
      <c r="J93" s="409"/>
      <c r="K93" s="442"/>
      <c r="L93" s="443"/>
      <c r="M93" s="448"/>
      <c r="N93" s="445"/>
      <c r="O93" s="446"/>
      <c r="P93" s="446"/>
      <c r="Q93" s="446"/>
      <c r="R93" s="446"/>
      <c r="S93" s="446"/>
      <c r="T93" s="446"/>
      <c r="U93" s="446"/>
      <c r="V93" s="446"/>
      <c r="W93" s="446"/>
      <c r="X93" s="446"/>
      <c r="Y93" s="446"/>
      <c r="Z93" s="446"/>
      <c r="AA93" s="446"/>
    </row>
    <row r="94" spans="1:27" s="447" customFormat="1" ht="22.5" hidden="1" customHeight="1" x14ac:dyDescent="0.2">
      <c r="A94" s="465"/>
      <c r="B94" s="439"/>
      <c r="C94" s="440"/>
      <c r="D94" s="441"/>
      <c r="E94" s="440"/>
      <c r="F94" s="440"/>
      <c r="G94" s="440"/>
      <c r="H94" s="442"/>
      <c r="I94" s="442"/>
      <c r="J94" s="409"/>
      <c r="K94" s="442"/>
      <c r="L94" s="443"/>
      <c r="M94" s="444"/>
      <c r="N94" s="449"/>
      <c r="O94" s="446"/>
      <c r="P94" s="446"/>
      <c r="Q94" s="446"/>
      <c r="R94" s="446"/>
      <c r="S94" s="446"/>
      <c r="T94" s="446"/>
      <c r="U94" s="446"/>
      <c r="V94" s="446"/>
      <c r="W94" s="446"/>
      <c r="X94" s="446"/>
      <c r="Y94" s="446"/>
      <c r="Z94" s="446"/>
      <c r="AA94" s="446"/>
    </row>
    <row r="95" spans="1:27" s="302" customFormat="1" ht="31.5" hidden="1" customHeight="1" x14ac:dyDescent="0.2">
      <c r="A95" s="198"/>
      <c r="B95" s="199"/>
      <c r="C95" s="275"/>
      <c r="D95" s="372"/>
      <c r="E95" s="275"/>
      <c r="F95" s="275"/>
      <c r="G95" s="275"/>
      <c r="H95" s="201"/>
      <c r="I95" s="201"/>
      <c r="J95" s="200"/>
      <c r="K95" s="201"/>
      <c r="L95" s="202"/>
      <c r="M95" s="384"/>
      <c r="N95" s="195"/>
      <c r="O95" s="389"/>
      <c r="P95" s="390"/>
      <c r="Q95" s="292"/>
      <c r="R95" s="292"/>
      <c r="S95" s="292"/>
      <c r="T95" s="292"/>
      <c r="U95" s="292"/>
      <c r="V95" s="292"/>
      <c r="W95" s="292"/>
      <c r="X95" s="292"/>
      <c r="Y95" s="292"/>
      <c r="Z95" s="292"/>
      <c r="AA95" s="292"/>
    </row>
    <row r="96" spans="1:27" s="302" customFormat="1" ht="31.5" hidden="1" customHeight="1" x14ac:dyDescent="0.2">
      <c r="A96" s="198"/>
      <c r="B96" s="199"/>
      <c r="C96" s="275"/>
      <c r="D96" s="372"/>
      <c r="E96" s="275"/>
      <c r="F96" s="275"/>
      <c r="G96" s="275"/>
      <c r="H96" s="201"/>
      <c r="I96" s="201"/>
      <c r="J96" s="200"/>
      <c r="K96" s="201"/>
      <c r="L96" s="202"/>
      <c r="M96" s="384"/>
      <c r="N96" s="195"/>
      <c r="O96" s="389"/>
      <c r="P96" s="390"/>
      <c r="Q96" s="292"/>
      <c r="R96" s="292"/>
      <c r="S96" s="292"/>
      <c r="T96" s="292"/>
      <c r="U96" s="292"/>
      <c r="V96" s="292"/>
      <c r="W96" s="292"/>
      <c r="X96" s="292"/>
      <c r="Y96" s="292"/>
      <c r="Z96" s="292"/>
      <c r="AA96" s="292"/>
    </row>
    <row r="97" spans="1:27" s="302" customFormat="1" ht="31.5" hidden="1" customHeight="1" x14ac:dyDescent="0.2">
      <c r="A97" s="198"/>
      <c r="B97" s="199"/>
      <c r="C97" s="275"/>
      <c r="D97" s="372"/>
      <c r="E97" s="275"/>
      <c r="F97" s="275"/>
      <c r="G97" s="275"/>
      <c r="H97" s="201"/>
      <c r="I97" s="201"/>
      <c r="J97" s="200"/>
      <c r="K97" s="201"/>
      <c r="L97" s="202"/>
      <c r="M97" s="384"/>
      <c r="N97" s="195"/>
      <c r="O97" s="389"/>
      <c r="P97" s="390"/>
      <c r="Q97" s="292"/>
      <c r="R97" s="292"/>
      <c r="S97" s="292"/>
      <c r="T97" s="292"/>
      <c r="U97" s="292"/>
      <c r="V97" s="292"/>
      <c r="W97" s="292"/>
      <c r="X97" s="292"/>
      <c r="Y97" s="292"/>
      <c r="Z97" s="292"/>
      <c r="AA97" s="292"/>
    </row>
    <row r="98" spans="1:27" s="447" customFormat="1" ht="31.5" hidden="1" customHeight="1" x14ac:dyDescent="0.2">
      <c r="A98" s="465"/>
      <c r="B98" s="439"/>
      <c r="C98" s="440"/>
      <c r="D98" s="441"/>
      <c r="E98" s="440"/>
      <c r="F98" s="440"/>
      <c r="G98" s="440"/>
      <c r="H98" s="441"/>
      <c r="I98" s="441"/>
      <c r="J98" s="409"/>
      <c r="K98" s="442"/>
      <c r="L98" s="443"/>
      <c r="M98" s="450"/>
      <c r="N98" s="451"/>
      <c r="O98" s="452"/>
      <c r="P98" s="453"/>
      <c r="Q98" s="446"/>
      <c r="R98" s="446"/>
      <c r="S98" s="446"/>
      <c r="T98" s="446"/>
      <c r="U98" s="446"/>
      <c r="V98" s="446"/>
      <c r="W98" s="446"/>
      <c r="X98" s="446"/>
      <c r="Y98" s="446"/>
      <c r="Z98" s="446"/>
      <c r="AA98" s="446"/>
    </row>
    <row r="99" spans="1:27" s="302" customFormat="1" hidden="1" x14ac:dyDescent="0.2">
      <c r="A99" s="198"/>
      <c r="B99" s="199"/>
      <c r="C99" s="275"/>
      <c r="D99" s="372"/>
      <c r="E99" s="275"/>
      <c r="F99" s="275"/>
      <c r="G99" s="206"/>
      <c r="H99" s="201"/>
      <c r="I99" s="201"/>
      <c r="J99" s="200"/>
      <c r="K99" s="201"/>
      <c r="L99" s="202"/>
      <c r="M99" s="384"/>
      <c r="N99" s="195"/>
      <c r="O99" s="292"/>
      <c r="P99" s="292"/>
      <c r="Q99" s="292"/>
      <c r="R99" s="292"/>
      <c r="S99" s="292"/>
      <c r="T99" s="292"/>
      <c r="U99" s="292"/>
      <c r="V99" s="292"/>
      <c r="W99" s="292"/>
      <c r="X99" s="292"/>
      <c r="Y99" s="292"/>
      <c r="Z99" s="292"/>
      <c r="AA99" s="292"/>
    </row>
    <row r="100" spans="1:27" s="302" customFormat="1" hidden="1" x14ac:dyDescent="0.2">
      <c r="A100" s="198"/>
      <c r="B100" s="199"/>
      <c r="C100" s="275"/>
      <c r="D100" s="372"/>
      <c r="E100" s="275"/>
      <c r="F100" s="275"/>
      <c r="G100" s="206"/>
      <c r="H100" s="201"/>
      <c r="I100" s="201"/>
      <c r="J100" s="200"/>
      <c r="K100" s="201"/>
      <c r="L100" s="202"/>
      <c r="M100" s="387"/>
      <c r="N100" s="195"/>
      <c r="O100" s="292"/>
      <c r="P100" s="292"/>
      <c r="Q100" s="292"/>
      <c r="R100" s="292"/>
      <c r="S100" s="292"/>
      <c r="T100" s="292"/>
      <c r="U100" s="292"/>
      <c r="V100" s="292"/>
      <c r="W100" s="292"/>
      <c r="X100" s="292"/>
      <c r="Y100" s="292"/>
      <c r="Z100" s="292"/>
      <c r="AA100" s="292"/>
    </row>
    <row r="101" spans="1:27" s="447" customFormat="1" ht="15" hidden="1" x14ac:dyDescent="0.2">
      <c r="A101" s="465"/>
      <c r="B101" s="439"/>
      <c r="C101" s="454"/>
      <c r="D101" s="441"/>
      <c r="E101" s="440"/>
      <c r="F101" s="440"/>
      <c r="G101" s="455"/>
      <c r="H101" s="441"/>
      <c r="I101" s="441"/>
      <c r="J101" s="409"/>
      <c r="K101" s="442"/>
      <c r="L101" s="443"/>
      <c r="M101" s="456"/>
      <c r="N101" s="457"/>
      <c r="O101" s="446"/>
      <c r="P101" s="446"/>
      <c r="Q101" s="458"/>
      <c r="R101" s="459"/>
      <c r="S101" s="458"/>
      <c r="T101" s="459"/>
      <c r="U101" s="460"/>
      <c r="V101" s="461"/>
      <c r="W101" s="462"/>
      <c r="X101" s="446"/>
      <c r="Y101" s="463"/>
      <c r="Z101" s="446"/>
      <c r="AA101" s="446"/>
    </row>
    <row r="102" spans="1:27" s="276" customFormat="1" ht="22.5" hidden="1" customHeight="1" x14ac:dyDescent="0.2">
      <c r="C102" s="275"/>
      <c r="D102" s="372"/>
      <c r="E102" s="275"/>
      <c r="F102" s="275"/>
      <c r="G102" s="275"/>
      <c r="H102" s="201"/>
      <c r="I102" s="201"/>
      <c r="J102" s="200"/>
      <c r="K102" s="277"/>
    </row>
    <row r="103" spans="1:27" s="276" customFormat="1" ht="22.5" hidden="1" customHeight="1" x14ac:dyDescent="0.2">
      <c r="C103" s="275"/>
      <c r="D103" s="372"/>
      <c r="E103" s="275"/>
      <c r="F103" s="275"/>
      <c r="G103" s="275"/>
      <c r="H103" s="201"/>
      <c r="I103" s="201"/>
      <c r="J103" s="200"/>
      <c r="K103" s="277"/>
    </row>
    <row r="104" spans="1:27" s="276" customFormat="1" ht="22.5" hidden="1" customHeight="1" x14ac:dyDescent="0.2">
      <c r="C104" s="275"/>
      <c r="D104" s="372"/>
      <c r="E104" s="275"/>
      <c r="F104" s="275"/>
      <c r="G104" s="275"/>
      <c r="H104" s="201"/>
      <c r="I104" s="201"/>
      <c r="J104" s="200"/>
      <c r="K104" s="277"/>
    </row>
    <row r="105" spans="1:27" s="276" customFormat="1" ht="22.5" hidden="1" customHeight="1" x14ac:dyDescent="0.2">
      <c r="C105" s="275"/>
      <c r="D105" s="372"/>
      <c r="E105" s="275"/>
      <c r="F105" s="275"/>
      <c r="G105" s="275"/>
      <c r="H105" s="201"/>
      <c r="I105" s="201"/>
      <c r="J105" s="200"/>
      <c r="K105" s="277"/>
    </row>
    <row r="106" spans="1:27" s="276" customFormat="1" ht="22.5" hidden="1" customHeight="1" x14ac:dyDescent="0.2">
      <c r="C106" s="275"/>
      <c r="D106" s="372"/>
      <c r="E106" s="275"/>
      <c r="F106" s="275"/>
      <c r="G106" s="275"/>
      <c r="H106" s="201"/>
      <c r="I106" s="201"/>
      <c r="J106" s="200"/>
      <c r="K106" s="277"/>
    </row>
    <row r="107" spans="1:27" s="276" customFormat="1" ht="22.5" hidden="1" customHeight="1" x14ac:dyDescent="0.2">
      <c r="C107" s="275"/>
      <c r="D107" s="372"/>
      <c r="E107" s="275"/>
      <c r="F107" s="275"/>
      <c r="G107" s="275"/>
      <c r="H107" s="201"/>
      <c r="I107" s="201"/>
      <c r="J107" s="200"/>
      <c r="K107" s="277"/>
    </row>
    <row r="108" spans="1:27" s="276" customFormat="1" ht="22.5" hidden="1" customHeight="1" x14ac:dyDescent="0.2">
      <c r="C108" s="275"/>
      <c r="D108" s="372"/>
      <c r="E108" s="275"/>
      <c r="F108" s="275"/>
      <c r="G108" s="275"/>
      <c r="H108" s="201"/>
      <c r="I108" s="201"/>
      <c r="J108" s="200"/>
      <c r="K108" s="277"/>
    </row>
    <row r="109" spans="1:27" s="276" customFormat="1" ht="22.5" hidden="1" customHeight="1" x14ac:dyDescent="0.2">
      <c r="C109" s="275"/>
      <c r="D109" s="372"/>
      <c r="E109" s="275"/>
      <c r="F109" s="275"/>
      <c r="G109" s="275"/>
      <c r="H109" s="201"/>
      <c r="I109" s="201"/>
      <c r="J109" s="200"/>
      <c r="K109" s="277"/>
    </row>
    <row r="110" spans="1:27" s="276" customFormat="1" ht="22.5" hidden="1" customHeight="1" x14ac:dyDescent="0.2">
      <c r="C110" s="275"/>
      <c r="D110" s="372"/>
      <c r="E110" s="275"/>
      <c r="F110" s="275"/>
      <c r="G110" s="275"/>
      <c r="H110" s="201"/>
      <c r="I110" s="201"/>
      <c r="J110" s="200"/>
      <c r="K110" s="277"/>
    </row>
    <row r="111" spans="1:27" s="276" customFormat="1" ht="22.5" hidden="1" customHeight="1" x14ac:dyDescent="0.2">
      <c r="C111" s="275"/>
      <c r="D111" s="372"/>
      <c r="E111" s="275"/>
      <c r="F111" s="275"/>
      <c r="G111" s="275"/>
      <c r="H111" s="201"/>
      <c r="I111" s="201"/>
      <c r="J111" s="200"/>
      <c r="K111" s="277"/>
    </row>
    <row r="112" spans="1:27" s="447" customFormat="1" ht="22.5" hidden="1" customHeight="1" x14ac:dyDescent="0.2">
      <c r="A112" s="465"/>
      <c r="B112" s="439"/>
      <c r="C112" s="440"/>
      <c r="D112" s="441"/>
      <c r="E112" s="440"/>
      <c r="F112" s="440"/>
      <c r="G112" s="440"/>
      <c r="H112" s="442"/>
      <c r="I112" s="442"/>
      <c r="J112" s="409"/>
      <c r="K112" s="442"/>
      <c r="L112" s="443"/>
      <c r="M112" s="464"/>
      <c r="N112" s="445"/>
      <c r="O112" s="446"/>
      <c r="P112" s="446"/>
      <c r="Q112" s="446"/>
      <c r="R112" s="446"/>
      <c r="S112" s="446"/>
      <c r="T112" s="446"/>
      <c r="U112" s="446"/>
      <c r="V112" s="446"/>
      <c r="W112" s="446"/>
      <c r="X112" s="446"/>
      <c r="Y112" s="446"/>
      <c r="Z112" s="446"/>
      <c r="AA112" s="446"/>
    </row>
    <row r="113" spans="1:27" s="398" customFormat="1" ht="22.5" hidden="1" customHeight="1" x14ac:dyDescent="0.2">
      <c r="A113" s="391"/>
      <c r="B113" s="392"/>
      <c r="C113" s="394"/>
      <c r="D113" s="393"/>
      <c r="E113" s="394"/>
      <c r="F113" s="394"/>
      <c r="G113" s="394"/>
      <c r="H113" s="395"/>
      <c r="I113" s="395"/>
      <c r="J113" s="174"/>
      <c r="K113" s="395"/>
      <c r="L113" s="396"/>
      <c r="M113" s="469"/>
      <c r="N113" s="470"/>
      <c r="O113" s="397"/>
      <c r="P113" s="397"/>
      <c r="Q113" s="397"/>
      <c r="R113" s="397"/>
      <c r="S113" s="397"/>
      <c r="T113" s="397"/>
      <c r="U113" s="397"/>
      <c r="V113" s="397"/>
      <c r="W113" s="397"/>
      <c r="X113" s="397"/>
      <c r="Y113" s="397"/>
      <c r="Z113" s="397"/>
      <c r="AA113" s="397"/>
    </row>
    <row r="114" spans="1:27" s="398" customFormat="1" ht="22.5" hidden="1" customHeight="1" x14ac:dyDescent="0.2">
      <c r="A114" s="391"/>
      <c r="B114" s="392"/>
      <c r="C114" s="391"/>
      <c r="D114" s="393"/>
      <c r="E114" s="399"/>
      <c r="F114" s="391"/>
      <c r="G114" s="400"/>
      <c r="H114" s="395"/>
      <c r="I114" s="395"/>
      <c r="J114" s="174"/>
      <c r="K114" s="395"/>
      <c r="L114" s="396"/>
      <c r="M114" s="385"/>
      <c r="N114" s="471"/>
      <c r="O114" s="397"/>
      <c r="P114" s="397"/>
      <c r="Q114" s="397"/>
      <c r="R114" s="397"/>
      <c r="S114" s="397"/>
      <c r="T114" s="397"/>
      <c r="U114" s="397"/>
      <c r="V114" s="397"/>
      <c r="W114" s="397"/>
      <c r="X114" s="397"/>
      <c r="Y114" s="397"/>
      <c r="Z114" s="397"/>
      <c r="AA114" s="397"/>
    </row>
    <row r="115" spans="1:27" s="398" customFormat="1" ht="27.75" hidden="1" customHeight="1" x14ac:dyDescent="0.2">
      <c r="A115" s="391"/>
      <c r="B115" s="392"/>
      <c r="C115" s="391"/>
      <c r="D115" s="393"/>
      <c r="E115" s="399"/>
      <c r="F115" s="391"/>
      <c r="G115" s="400"/>
      <c r="H115" s="395"/>
      <c r="I115" s="395"/>
      <c r="J115" s="174"/>
      <c r="K115" s="395"/>
      <c r="L115" s="396"/>
      <c r="M115" s="479"/>
      <c r="N115" s="472"/>
      <c r="O115" s="401"/>
      <c r="P115" s="401"/>
      <c r="Q115" s="397"/>
      <c r="R115" s="397"/>
      <c r="S115" s="397"/>
      <c r="T115" s="397"/>
      <c r="U115" s="397"/>
      <c r="V115" s="397"/>
      <c r="W115" s="397"/>
      <c r="X115" s="397"/>
      <c r="Y115" s="397"/>
      <c r="Z115" s="397"/>
      <c r="AA115" s="397"/>
    </row>
    <row r="116" spans="1:27" s="279" customFormat="1" ht="22.5" hidden="1" customHeight="1" x14ac:dyDescent="0.2">
      <c r="A116" s="198"/>
      <c r="B116" s="199"/>
      <c r="C116" s="132"/>
      <c r="D116" s="371"/>
      <c r="E116" s="134"/>
      <c r="F116" s="134"/>
      <c r="G116" s="134"/>
      <c r="H116" s="201"/>
      <c r="I116" s="201"/>
      <c r="J116" s="200"/>
      <c r="K116" s="201"/>
      <c r="L116" s="202"/>
      <c r="M116" s="192"/>
      <c r="N116" s="205"/>
      <c r="O116" s="309"/>
      <c r="P116" s="309"/>
      <c r="Q116" s="278"/>
      <c r="R116" s="278"/>
      <c r="S116" s="278"/>
      <c r="T116" s="278"/>
      <c r="U116" s="278"/>
      <c r="V116" s="278"/>
      <c r="W116" s="278"/>
      <c r="X116" s="278"/>
      <c r="Y116" s="278"/>
      <c r="Z116" s="278"/>
      <c r="AA116" s="278"/>
    </row>
    <row r="117" spans="1:27" s="279" customFormat="1" ht="22.5" hidden="1" customHeight="1" x14ac:dyDescent="0.2">
      <c r="A117" s="198"/>
      <c r="B117" s="199"/>
      <c r="C117" s="132"/>
      <c r="D117" s="371"/>
      <c r="E117" s="134"/>
      <c r="F117" s="134"/>
      <c r="G117" s="134"/>
      <c r="H117" s="201"/>
      <c r="I117" s="201"/>
      <c r="J117" s="200"/>
      <c r="K117" s="201"/>
      <c r="L117" s="202"/>
      <c r="M117" s="192"/>
      <c r="N117" s="205"/>
      <c r="O117" s="309"/>
      <c r="P117" s="309"/>
      <c r="Q117" s="278"/>
      <c r="R117" s="278"/>
      <c r="S117" s="278"/>
      <c r="T117" s="278"/>
      <c r="U117" s="278"/>
      <c r="V117" s="278"/>
      <c r="W117" s="278"/>
      <c r="X117" s="278"/>
      <c r="Y117" s="278"/>
      <c r="Z117" s="278"/>
      <c r="AA117" s="278"/>
    </row>
    <row r="118" spans="1:27" s="279" customFormat="1" ht="22.5" hidden="1" customHeight="1" x14ac:dyDescent="0.2">
      <c r="A118" s="198"/>
      <c r="B118" s="199"/>
      <c r="C118" s="132"/>
      <c r="D118" s="371"/>
      <c r="E118" s="134"/>
      <c r="F118" s="134"/>
      <c r="G118" s="134"/>
      <c r="H118" s="201"/>
      <c r="I118" s="201"/>
      <c r="J118" s="200"/>
      <c r="K118" s="201"/>
      <c r="L118" s="202"/>
      <c r="M118" s="192"/>
      <c r="N118" s="205"/>
      <c r="O118" s="309"/>
      <c r="P118" s="309"/>
      <c r="Q118" s="278"/>
      <c r="R118" s="278"/>
      <c r="S118" s="278"/>
      <c r="T118" s="278"/>
      <c r="U118" s="278"/>
      <c r="V118" s="278"/>
      <c r="W118" s="278"/>
      <c r="X118" s="278"/>
      <c r="Y118" s="278"/>
      <c r="Z118" s="278"/>
      <c r="AA118" s="278"/>
    </row>
    <row r="119" spans="1:27" s="308" customFormat="1" ht="22.5" hidden="1" customHeight="1" x14ac:dyDescent="0.2">
      <c r="A119" s="167"/>
      <c r="B119" s="168"/>
      <c r="C119" s="167"/>
      <c r="D119" s="370"/>
      <c r="E119" s="170"/>
      <c r="F119" s="167"/>
      <c r="G119" s="171"/>
      <c r="H119" s="173"/>
      <c r="I119" s="173"/>
      <c r="J119" s="174"/>
      <c r="K119" s="173"/>
      <c r="L119" s="172"/>
      <c r="M119" s="175"/>
      <c r="N119" s="176"/>
      <c r="O119" s="307"/>
      <c r="P119" s="307"/>
      <c r="Q119" s="307"/>
      <c r="R119" s="307"/>
      <c r="S119" s="307"/>
      <c r="T119" s="307"/>
      <c r="U119" s="307"/>
      <c r="V119" s="307"/>
      <c r="W119" s="292"/>
      <c r="X119" s="307"/>
      <c r="Y119" s="307"/>
      <c r="Z119" s="307"/>
      <c r="AA119" s="307"/>
    </row>
    <row r="120" spans="1:27" s="306" customFormat="1" ht="22.5" hidden="1" customHeight="1" x14ac:dyDescent="0.2">
      <c r="A120" s="177"/>
      <c r="B120" s="178"/>
      <c r="C120" s="132"/>
      <c r="D120" s="371"/>
      <c r="E120" s="132"/>
      <c r="F120" s="132"/>
      <c r="G120" s="148"/>
      <c r="H120" s="179"/>
      <c r="I120" s="179"/>
      <c r="J120" s="180"/>
      <c r="K120" s="179"/>
      <c r="L120" s="181"/>
      <c r="M120" s="148"/>
      <c r="N120" s="182"/>
      <c r="O120" s="305"/>
      <c r="P120" s="305"/>
      <c r="Q120" s="305"/>
      <c r="R120" s="305"/>
      <c r="S120" s="305"/>
      <c r="T120" s="305"/>
      <c r="U120" s="305"/>
      <c r="V120" s="305"/>
      <c r="W120" s="278"/>
      <c r="X120" s="305"/>
      <c r="Y120" s="305"/>
      <c r="Z120" s="305"/>
      <c r="AA120" s="305"/>
    </row>
    <row r="121" spans="1:27" s="306" customFormat="1" ht="22.5" hidden="1" customHeight="1" x14ac:dyDescent="0.2">
      <c r="A121" s="167"/>
      <c r="B121" s="168"/>
      <c r="C121" s="402"/>
      <c r="D121" s="370"/>
      <c r="E121" s="402"/>
      <c r="F121" s="402"/>
      <c r="G121" s="171"/>
      <c r="H121" s="173"/>
      <c r="I121" s="395"/>
      <c r="J121" s="174"/>
      <c r="K121" s="173"/>
      <c r="L121" s="172"/>
      <c r="M121" s="473"/>
      <c r="N121" s="386"/>
      <c r="O121" s="305"/>
      <c r="P121" s="305"/>
      <c r="Q121" s="305"/>
      <c r="R121" s="305"/>
      <c r="S121" s="305"/>
      <c r="T121" s="305"/>
      <c r="U121" s="305"/>
      <c r="V121" s="305"/>
      <c r="W121" s="305"/>
      <c r="X121" s="305"/>
      <c r="Y121" s="305"/>
      <c r="Z121" s="305"/>
      <c r="AA121" s="305"/>
    </row>
    <row r="122" spans="1:27" s="447" customFormat="1" ht="22.5" hidden="1" customHeight="1" x14ac:dyDescent="0.2">
      <c r="A122" s="465"/>
      <c r="B122" s="439"/>
      <c r="C122" s="438"/>
      <c r="D122" s="441"/>
      <c r="E122" s="467"/>
      <c r="F122" s="438"/>
      <c r="G122" s="455"/>
      <c r="H122" s="442"/>
      <c r="I122" s="442"/>
      <c r="J122" s="409"/>
      <c r="K122" s="442"/>
      <c r="L122" s="443"/>
      <c r="M122" s="444"/>
      <c r="N122" s="445"/>
      <c r="O122" s="446"/>
      <c r="P122" s="446"/>
      <c r="Q122" s="446"/>
      <c r="R122" s="446"/>
      <c r="S122" s="446"/>
      <c r="T122" s="446"/>
      <c r="U122" s="446"/>
      <c r="V122" s="446"/>
      <c r="W122" s="446"/>
      <c r="X122" s="446"/>
      <c r="Y122" s="446"/>
      <c r="Z122" s="446"/>
      <c r="AA122" s="446"/>
    </row>
    <row r="123" spans="1:27" s="279" customFormat="1" ht="22.5" hidden="1" customHeight="1" x14ac:dyDescent="0.2">
      <c r="A123" s="198"/>
      <c r="B123" s="178"/>
      <c r="C123" s="132"/>
      <c r="D123" s="371"/>
      <c r="E123" s="134"/>
      <c r="F123" s="134"/>
      <c r="G123" s="134"/>
      <c r="H123" s="179"/>
      <c r="I123" s="179"/>
      <c r="J123" s="200"/>
      <c r="K123" s="201"/>
      <c r="L123" s="202"/>
      <c r="M123" s="148"/>
      <c r="N123" s="193"/>
      <c r="O123" s="278"/>
      <c r="P123" s="278"/>
      <c r="Q123" s="278"/>
      <c r="R123" s="278"/>
      <c r="S123" s="278"/>
      <c r="T123" s="278"/>
      <c r="U123" s="278"/>
      <c r="V123" s="278"/>
      <c r="W123" s="278"/>
      <c r="X123" s="278"/>
      <c r="Y123" s="278"/>
      <c r="Z123" s="278"/>
      <c r="AA123" s="278"/>
    </row>
    <row r="124" spans="1:27" s="279" customFormat="1" ht="22.5" hidden="1" customHeight="1" x14ac:dyDescent="0.2">
      <c r="A124" s="198"/>
      <c r="B124" s="178"/>
      <c r="C124" s="132"/>
      <c r="D124" s="371"/>
      <c r="E124" s="134"/>
      <c r="F124" s="134"/>
      <c r="G124" s="134"/>
      <c r="H124" s="179"/>
      <c r="I124" s="179"/>
      <c r="J124" s="200"/>
      <c r="K124" s="201"/>
      <c r="L124" s="202"/>
      <c r="M124" s="148"/>
      <c r="N124" s="193"/>
      <c r="O124" s="278"/>
      <c r="P124" s="278"/>
      <c r="Q124" s="278"/>
      <c r="R124" s="278"/>
      <c r="S124" s="278"/>
      <c r="T124" s="278"/>
      <c r="U124" s="278"/>
      <c r="V124" s="278"/>
      <c r="W124" s="278"/>
      <c r="X124" s="278"/>
      <c r="Y124" s="278"/>
      <c r="Z124" s="278"/>
      <c r="AA124" s="278"/>
    </row>
    <row r="125" spans="1:27" s="279" customFormat="1" ht="22.5" hidden="1" customHeight="1" x14ac:dyDescent="0.2">
      <c r="A125" s="198"/>
      <c r="B125" s="178"/>
      <c r="C125" s="132"/>
      <c r="D125" s="371"/>
      <c r="E125" s="134"/>
      <c r="F125" s="134"/>
      <c r="G125" s="134"/>
      <c r="H125" s="179"/>
      <c r="I125" s="179"/>
      <c r="J125" s="200"/>
      <c r="K125" s="201"/>
      <c r="L125" s="202"/>
      <c r="M125" s="148"/>
      <c r="N125" s="193"/>
      <c r="O125" s="278"/>
      <c r="P125" s="278"/>
      <c r="Q125" s="278"/>
      <c r="R125" s="278"/>
      <c r="S125" s="278"/>
      <c r="T125" s="278"/>
      <c r="U125" s="278"/>
      <c r="V125" s="278"/>
      <c r="W125" s="278"/>
      <c r="X125" s="278"/>
      <c r="Y125" s="278"/>
      <c r="Z125" s="278"/>
      <c r="AA125" s="278"/>
    </row>
    <row r="126" spans="1:27" s="279" customFormat="1" ht="22.5" hidden="1" customHeight="1" x14ac:dyDescent="0.2">
      <c r="A126" s="198"/>
      <c r="B126" s="178"/>
      <c r="C126" s="132"/>
      <c r="D126" s="371"/>
      <c r="E126" s="134"/>
      <c r="F126" s="134"/>
      <c r="G126" s="134"/>
      <c r="H126" s="179"/>
      <c r="I126" s="179"/>
      <c r="J126" s="200"/>
      <c r="K126" s="201"/>
      <c r="L126" s="202"/>
      <c r="M126" s="148"/>
      <c r="N126" s="193"/>
      <c r="O126" s="278"/>
      <c r="P126" s="278"/>
      <c r="Q126" s="278"/>
      <c r="R126" s="278"/>
      <c r="S126" s="278"/>
      <c r="T126" s="278"/>
      <c r="U126" s="278"/>
      <c r="V126" s="278"/>
      <c r="W126" s="278"/>
      <c r="X126" s="278"/>
      <c r="Y126" s="278"/>
      <c r="Z126" s="278"/>
      <c r="AA126" s="278"/>
    </row>
    <row r="127" spans="1:27" s="279" customFormat="1" ht="22.5" hidden="1" customHeight="1" x14ac:dyDescent="0.2">
      <c r="A127" s="198"/>
      <c r="B127" s="178"/>
      <c r="C127" s="132"/>
      <c r="D127" s="371"/>
      <c r="E127" s="134"/>
      <c r="F127" s="134"/>
      <c r="G127" s="134"/>
      <c r="H127" s="179"/>
      <c r="I127" s="179"/>
      <c r="J127" s="200"/>
      <c r="K127" s="201"/>
      <c r="L127" s="202"/>
      <c r="M127" s="148"/>
      <c r="N127" s="193"/>
      <c r="O127" s="278"/>
      <c r="P127" s="278"/>
      <c r="Q127" s="278"/>
      <c r="R127" s="278"/>
      <c r="S127" s="278"/>
      <c r="T127" s="278"/>
      <c r="U127" s="278"/>
      <c r="V127" s="278"/>
      <c r="W127" s="278"/>
      <c r="X127" s="278"/>
      <c r="Y127" s="278"/>
      <c r="Z127" s="278"/>
      <c r="AA127" s="278"/>
    </row>
    <row r="128" spans="1:27" s="279" customFormat="1" ht="22.5" hidden="1" customHeight="1" x14ac:dyDescent="0.2">
      <c r="A128" s="198"/>
      <c r="B128" s="178"/>
      <c r="C128" s="132"/>
      <c r="D128" s="371"/>
      <c r="E128" s="134"/>
      <c r="F128" s="134"/>
      <c r="G128" s="134"/>
      <c r="H128" s="179"/>
      <c r="I128" s="179"/>
      <c r="J128" s="200"/>
      <c r="K128" s="201"/>
      <c r="L128" s="202"/>
      <c r="M128" s="148"/>
      <c r="N128" s="193"/>
      <c r="O128" s="278"/>
      <c r="P128" s="278"/>
      <c r="Q128" s="278"/>
      <c r="R128" s="278"/>
      <c r="S128" s="278"/>
      <c r="T128" s="278"/>
      <c r="U128" s="278"/>
      <c r="V128" s="278"/>
      <c r="W128" s="278"/>
      <c r="X128" s="278"/>
      <c r="Y128" s="278"/>
      <c r="Z128" s="278"/>
      <c r="AA128" s="278"/>
    </row>
    <row r="129" spans="1:27" s="279" customFormat="1" ht="22.5" hidden="1" customHeight="1" x14ac:dyDescent="0.2">
      <c r="A129" s="198"/>
      <c r="B129" s="178"/>
      <c r="C129" s="132"/>
      <c r="D129" s="371"/>
      <c r="E129" s="134"/>
      <c r="F129" s="134"/>
      <c r="G129" s="134"/>
      <c r="H129" s="179"/>
      <c r="I129" s="179"/>
      <c r="J129" s="200"/>
      <c r="K129" s="201"/>
      <c r="L129" s="202"/>
      <c r="M129" s="148"/>
      <c r="N129" s="193"/>
      <c r="O129" s="278"/>
      <c r="P129" s="278"/>
      <c r="Q129" s="278"/>
      <c r="R129" s="278"/>
      <c r="S129" s="278"/>
      <c r="T129" s="278"/>
      <c r="U129" s="278"/>
      <c r="V129" s="278"/>
      <c r="W129" s="278"/>
      <c r="X129" s="278"/>
      <c r="Y129" s="278"/>
      <c r="Z129" s="278"/>
      <c r="AA129" s="278"/>
    </row>
    <row r="130" spans="1:27" s="279" customFormat="1" ht="22.5" hidden="1" customHeight="1" x14ac:dyDescent="0.2">
      <c r="A130" s="198"/>
      <c r="B130" s="178"/>
      <c r="C130" s="132"/>
      <c r="D130" s="371"/>
      <c r="E130" s="134"/>
      <c r="F130" s="134"/>
      <c r="G130" s="134"/>
      <c r="H130" s="179"/>
      <c r="I130" s="179"/>
      <c r="J130" s="200"/>
      <c r="K130" s="201"/>
      <c r="L130" s="202"/>
      <c r="M130" s="148"/>
      <c r="N130" s="193"/>
      <c r="O130" s="278"/>
      <c r="P130" s="278"/>
      <c r="Q130" s="278"/>
      <c r="R130" s="278"/>
      <c r="S130" s="278"/>
      <c r="T130" s="278"/>
      <c r="U130" s="278"/>
      <c r="V130" s="278"/>
      <c r="W130" s="278"/>
      <c r="X130" s="278"/>
      <c r="Y130" s="278"/>
      <c r="Z130" s="278"/>
      <c r="AA130" s="278"/>
    </row>
    <row r="131" spans="1:27" s="279" customFormat="1" ht="22.5" hidden="1" customHeight="1" x14ac:dyDescent="0.2">
      <c r="A131" s="198"/>
      <c r="B131" s="178"/>
      <c r="C131" s="132"/>
      <c r="D131" s="371"/>
      <c r="E131" s="134"/>
      <c r="F131" s="134"/>
      <c r="G131" s="134"/>
      <c r="H131" s="179"/>
      <c r="I131" s="179"/>
      <c r="J131" s="200"/>
      <c r="K131" s="201"/>
      <c r="L131" s="202"/>
      <c r="M131" s="148"/>
      <c r="N131" s="193"/>
      <c r="O131" s="278"/>
      <c r="P131" s="278"/>
      <c r="Q131" s="278"/>
      <c r="R131" s="278"/>
      <c r="S131" s="278"/>
      <c r="T131" s="278"/>
      <c r="U131" s="278"/>
      <c r="V131" s="278"/>
      <c r="W131" s="278"/>
      <c r="X131" s="278"/>
      <c r="Y131" s="278"/>
      <c r="Z131" s="278"/>
      <c r="AA131" s="278"/>
    </row>
    <row r="132" spans="1:27" s="279" customFormat="1" ht="22.5" hidden="1" customHeight="1" x14ac:dyDescent="0.2">
      <c r="A132" s="198"/>
      <c r="B132" s="178"/>
      <c r="C132" s="132"/>
      <c r="D132" s="371"/>
      <c r="E132" s="134"/>
      <c r="F132" s="134"/>
      <c r="G132" s="134"/>
      <c r="H132" s="179"/>
      <c r="I132" s="179"/>
      <c r="J132" s="200"/>
      <c r="K132" s="201"/>
      <c r="L132" s="202"/>
      <c r="M132" s="148"/>
      <c r="N132" s="193"/>
      <c r="O132" s="278"/>
      <c r="P132" s="278"/>
      <c r="Q132" s="278"/>
      <c r="R132" s="278"/>
      <c r="S132" s="278"/>
      <c r="T132" s="278"/>
      <c r="U132" s="278"/>
      <c r="V132" s="278"/>
      <c r="W132" s="278"/>
      <c r="X132" s="278"/>
      <c r="Y132" s="278"/>
      <c r="Z132" s="278"/>
      <c r="AA132" s="278"/>
    </row>
    <row r="133" spans="1:27" s="279" customFormat="1" ht="22.5" hidden="1" customHeight="1" x14ac:dyDescent="0.2">
      <c r="A133" s="198"/>
      <c r="B133" s="178"/>
      <c r="C133" s="132"/>
      <c r="D133" s="371"/>
      <c r="E133" s="134"/>
      <c r="F133" s="134"/>
      <c r="G133" s="134"/>
      <c r="H133" s="179"/>
      <c r="I133" s="179"/>
      <c r="J133" s="200"/>
      <c r="K133" s="201"/>
      <c r="L133" s="202"/>
      <c r="M133" s="148"/>
      <c r="N133" s="193"/>
      <c r="O133" s="278"/>
      <c r="P133" s="278"/>
      <c r="Q133" s="278"/>
      <c r="R133" s="278"/>
      <c r="S133" s="278"/>
      <c r="T133" s="278"/>
      <c r="U133" s="278"/>
      <c r="V133" s="278"/>
      <c r="W133" s="278"/>
      <c r="X133" s="278"/>
      <c r="Y133" s="278"/>
      <c r="Z133" s="278"/>
      <c r="AA133" s="278"/>
    </row>
    <row r="134" spans="1:27" s="279" customFormat="1" ht="22.5" hidden="1" customHeight="1" x14ac:dyDescent="0.2">
      <c r="A134" s="198"/>
      <c r="B134" s="178"/>
      <c r="C134" s="132"/>
      <c r="D134" s="371"/>
      <c r="E134" s="134"/>
      <c r="F134" s="134"/>
      <c r="G134" s="134"/>
      <c r="H134" s="179"/>
      <c r="I134" s="179"/>
      <c r="J134" s="200"/>
      <c r="K134" s="201"/>
      <c r="L134" s="202"/>
      <c r="M134" s="148"/>
      <c r="N134" s="193"/>
      <c r="O134" s="278"/>
      <c r="P134" s="278"/>
      <c r="Q134" s="278"/>
      <c r="R134" s="278"/>
      <c r="S134" s="278"/>
      <c r="T134" s="278"/>
      <c r="U134" s="278"/>
      <c r="V134" s="278"/>
      <c r="W134" s="278"/>
      <c r="X134" s="278"/>
      <c r="Y134" s="278"/>
      <c r="Z134" s="278"/>
      <c r="AA134" s="278"/>
    </row>
    <row r="135" spans="1:27" s="279" customFormat="1" ht="22.5" hidden="1" customHeight="1" x14ac:dyDescent="0.2">
      <c r="A135" s="198"/>
      <c r="B135" s="178"/>
      <c r="C135" s="132"/>
      <c r="D135" s="371"/>
      <c r="E135" s="134"/>
      <c r="F135" s="134"/>
      <c r="G135" s="134"/>
      <c r="H135" s="179"/>
      <c r="I135" s="179"/>
      <c r="J135" s="200"/>
      <c r="K135" s="201"/>
      <c r="L135" s="202"/>
      <c r="M135" s="148"/>
      <c r="N135" s="193"/>
      <c r="O135" s="278"/>
      <c r="P135" s="278"/>
      <c r="Q135" s="278"/>
      <c r="R135" s="278"/>
      <c r="S135" s="278"/>
      <c r="T135" s="278"/>
      <c r="U135" s="278"/>
      <c r="V135" s="278"/>
      <c r="W135" s="278"/>
      <c r="X135" s="278"/>
      <c r="Y135" s="278"/>
      <c r="Z135" s="278"/>
      <c r="AA135" s="278"/>
    </row>
    <row r="136" spans="1:27" s="279" customFormat="1" ht="22.5" hidden="1" customHeight="1" x14ac:dyDescent="0.2">
      <c r="A136" s="198"/>
      <c r="B136" s="178"/>
      <c r="C136" s="132"/>
      <c r="D136" s="371"/>
      <c r="E136" s="134"/>
      <c r="F136" s="134"/>
      <c r="G136" s="134"/>
      <c r="H136" s="179"/>
      <c r="I136" s="179"/>
      <c r="J136" s="200"/>
      <c r="K136" s="201"/>
      <c r="L136" s="202"/>
      <c r="M136" s="148"/>
      <c r="N136" s="193"/>
      <c r="O136" s="278"/>
      <c r="P136" s="278"/>
      <c r="Q136" s="278"/>
      <c r="R136" s="278"/>
      <c r="S136" s="278"/>
      <c r="T136" s="278"/>
      <c r="U136" s="278"/>
      <c r="V136" s="278"/>
      <c r="W136" s="278"/>
      <c r="X136" s="278"/>
      <c r="Y136" s="278"/>
      <c r="Z136" s="278"/>
      <c r="AA136" s="278"/>
    </row>
    <row r="137" spans="1:27" s="279" customFormat="1" ht="22.5" hidden="1" customHeight="1" x14ac:dyDescent="0.2">
      <c r="A137" s="198"/>
      <c r="B137" s="178"/>
      <c r="C137" s="132"/>
      <c r="D137" s="371"/>
      <c r="E137" s="134"/>
      <c r="F137" s="134"/>
      <c r="G137" s="134"/>
      <c r="H137" s="179"/>
      <c r="I137" s="179"/>
      <c r="J137" s="200"/>
      <c r="K137" s="201"/>
      <c r="L137" s="202"/>
      <c r="M137" s="148"/>
      <c r="N137" s="193"/>
      <c r="O137" s="278"/>
      <c r="P137" s="278"/>
      <c r="Q137" s="278"/>
      <c r="R137" s="278"/>
      <c r="S137" s="278"/>
      <c r="T137" s="278"/>
      <c r="U137" s="278"/>
      <c r="V137" s="278"/>
      <c r="W137" s="278"/>
      <c r="X137" s="278"/>
      <c r="Y137" s="278"/>
      <c r="Z137" s="278"/>
      <c r="AA137" s="278"/>
    </row>
    <row r="138" spans="1:27" s="279" customFormat="1" ht="22.5" hidden="1" customHeight="1" x14ac:dyDescent="0.2">
      <c r="A138" s="198"/>
      <c r="B138" s="178"/>
      <c r="C138" s="132"/>
      <c r="D138" s="371"/>
      <c r="E138" s="134"/>
      <c r="F138" s="134"/>
      <c r="G138" s="134"/>
      <c r="H138" s="179"/>
      <c r="I138" s="179"/>
      <c r="J138" s="200"/>
      <c r="K138" s="201"/>
      <c r="L138" s="202"/>
      <c r="M138" s="148"/>
      <c r="N138" s="193"/>
      <c r="O138" s="278"/>
      <c r="P138" s="278"/>
      <c r="Q138" s="278"/>
      <c r="R138" s="278"/>
      <c r="S138" s="278"/>
      <c r="T138" s="278"/>
      <c r="U138" s="278"/>
      <c r="V138" s="278"/>
      <c r="W138" s="278"/>
      <c r="X138" s="278"/>
      <c r="Y138" s="278"/>
      <c r="Z138" s="278"/>
      <c r="AA138" s="278"/>
    </row>
    <row r="139" spans="1:27" s="279" customFormat="1" ht="22.5" hidden="1" customHeight="1" x14ac:dyDescent="0.2">
      <c r="A139" s="198"/>
      <c r="B139" s="178"/>
      <c r="C139" s="132"/>
      <c r="D139" s="371"/>
      <c r="E139" s="134"/>
      <c r="F139" s="134"/>
      <c r="G139" s="134"/>
      <c r="H139" s="179"/>
      <c r="I139" s="179"/>
      <c r="J139" s="200"/>
      <c r="K139" s="201"/>
      <c r="L139" s="202"/>
      <c r="M139" s="148"/>
      <c r="N139" s="193"/>
      <c r="O139" s="278"/>
      <c r="P139" s="278"/>
      <c r="Q139" s="278"/>
      <c r="R139" s="278"/>
      <c r="S139" s="278"/>
      <c r="T139" s="278"/>
      <c r="U139" s="278"/>
      <c r="V139" s="278"/>
      <c r="W139" s="278"/>
      <c r="X139" s="278"/>
      <c r="Y139" s="278"/>
      <c r="Z139" s="278"/>
      <c r="AA139" s="278"/>
    </row>
    <row r="140" spans="1:27" s="279" customFormat="1" ht="22.5" hidden="1" customHeight="1" x14ac:dyDescent="0.2">
      <c r="A140" s="198"/>
      <c r="B140" s="178"/>
      <c r="C140" s="132"/>
      <c r="D140" s="371"/>
      <c r="E140" s="134"/>
      <c r="F140" s="134"/>
      <c r="G140" s="134"/>
      <c r="H140" s="179"/>
      <c r="I140" s="179"/>
      <c r="J140" s="200"/>
      <c r="K140" s="201"/>
      <c r="L140" s="202"/>
      <c r="M140" s="148"/>
      <c r="N140" s="193"/>
      <c r="O140" s="278"/>
      <c r="P140" s="278"/>
      <c r="Q140" s="278"/>
      <c r="R140" s="278"/>
      <c r="S140" s="278"/>
      <c r="T140" s="278"/>
      <c r="U140" s="278"/>
      <c r="V140" s="278"/>
      <c r="W140" s="278"/>
      <c r="X140" s="278"/>
      <c r="Y140" s="278"/>
      <c r="Z140" s="278"/>
      <c r="AA140" s="278"/>
    </row>
    <row r="141" spans="1:27" s="279" customFormat="1" ht="22.5" hidden="1" customHeight="1" x14ac:dyDescent="0.2">
      <c r="A141" s="198"/>
      <c r="B141" s="178"/>
      <c r="C141" s="132"/>
      <c r="D141" s="371"/>
      <c r="E141" s="134"/>
      <c r="F141" s="134"/>
      <c r="G141" s="134"/>
      <c r="H141" s="179"/>
      <c r="I141" s="179"/>
      <c r="J141" s="200"/>
      <c r="K141" s="201"/>
      <c r="L141" s="202"/>
      <c r="M141" s="148"/>
      <c r="N141" s="193"/>
      <c r="O141" s="278"/>
      <c r="P141" s="278"/>
      <c r="Q141" s="278"/>
      <c r="R141" s="278"/>
      <c r="S141" s="278"/>
      <c r="T141" s="278"/>
      <c r="U141" s="278"/>
      <c r="V141" s="278"/>
      <c r="W141" s="278"/>
      <c r="X141" s="278"/>
      <c r="Y141" s="278"/>
      <c r="Z141" s="278"/>
      <c r="AA141" s="278"/>
    </row>
    <row r="142" spans="1:27" s="279" customFormat="1" ht="22.5" hidden="1" customHeight="1" x14ac:dyDescent="0.2">
      <c r="A142" s="198"/>
      <c r="B142" s="178"/>
      <c r="C142" s="132"/>
      <c r="D142" s="371"/>
      <c r="E142" s="134"/>
      <c r="F142" s="134"/>
      <c r="G142" s="134"/>
      <c r="H142" s="179"/>
      <c r="I142" s="179"/>
      <c r="J142" s="200"/>
      <c r="K142" s="201"/>
      <c r="L142" s="202"/>
      <c r="M142" s="148"/>
      <c r="N142" s="193"/>
      <c r="O142" s="278"/>
      <c r="P142" s="278"/>
      <c r="Q142" s="278"/>
      <c r="R142" s="278"/>
      <c r="S142" s="278"/>
      <c r="T142" s="278"/>
      <c r="U142" s="278"/>
      <c r="V142" s="278"/>
      <c r="W142" s="278"/>
      <c r="X142" s="278"/>
      <c r="Y142" s="278"/>
      <c r="Z142" s="278"/>
      <c r="AA142" s="278"/>
    </row>
    <row r="143" spans="1:27" s="279" customFormat="1" ht="22.5" hidden="1" customHeight="1" x14ac:dyDescent="0.2">
      <c r="A143" s="198"/>
      <c r="B143" s="178"/>
      <c r="C143" s="132"/>
      <c r="D143" s="371"/>
      <c r="E143" s="134"/>
      <c r="F143" s="134"/>
      <c r="G143" s="134"/>
      <c r="H143" s="179"/>
      <c r="I143" s="179"/>
      <c r="J143" s="200"/>
      <c r="K143" s="201"/>
      <c r="L143" s="202"/>
      <c r="M143" s="148"/>
      <c r="N143" s="193"/>
      <c r="O143" s="278"/>
      <c r="P143" s="278"/>
      <c r="Q143" s="278"/>
      <c r="R143" s="278"/>
      <c r="S143" s="278"/>
      <c r="T143" s="278"/>
      <c r="U143" s="278"/>
      <c r="V143" s="278"/>
      <c r="W143" s="278"/>
      <c r="X143" s="278"/>
      <c r="Y143" s="278"/>
      <c r="Z143" s="278"/>
      <c r="AA143" s="278"/>
    </row>
    <row r="144" spans="1:27" s="279" customFormat="1" ht="22.5" hidden="1" customHeight="1" x14ac:dyDescent="0.2">
      <c r="A144" s="198"/>
      <c r="B144" s="178"/>
      <c r="C144" s="132"/>
      <c r="D144" s="371"/>
      <c r="E144" s="134"/>
      <c r="F144" s="134"/>
      <c r="G144" s="134"/>
      <c r="H144" s="179"/>
      <c r="I144" s="179"/>
      <c r="J144" s="200"/>
      <c r="K144" s="201"/>
      <c r="L144" s="202"/>
      <c r="M144" s="148"/>
      <c r="N144" s="193"/>
      <c r="O144" s="278"/>
      <c r="P144" s="278"/>
      <c r="Q144" s="278"/>
      <c r="R144" s="278"/>
      <c r="S144" s="278"/>
      <c r="T144" s="278"/>
      <c r="U144" s="278"/>
      <c r="V144" s="278"/>
      <c r="W144" s="278"/>
      <c r="X144" s="278"/>
      <c r="Y144" s="278"/>
      <c r="Z144" s="278"/>
      <c r="AA144" s="278"/>
    </row>
    <row r="145" spans="1:27" s="279" customFormat="1" ht="22.5" hidden="1" customHeight="1" x14ac:dyDescent="0.2">
      <c r="A145" s="198"/>
      <c r="B145" s="178"/>
      <c r="C145" s="132"/>
      <c r="D145" s="371"/>
      <c r="E145" s="134"/>
      <c r="F145" s="134"/>
      <c r="G145" s="134"/>
      <c r="H145" s="179"/>
      <c r="I145" s="179"/>
      <c r="J145" s="200"/>
      <c r="K145" s="201"/>
      <c r="L145" s="202"/>
      <c r="M145" s="148"/>
      <c r="N145" s="193"/>
      <c r="O145" s="278"/>
      <c r="P145" s="278"/>
      <c r="Q145" s="278"/>
      <c r="R145" s="278"/>
      <c r="S145" s="278"/>
      <c r="T145" s="278"/>
      <c r="U145" s="278"/>
      <c r="V145" s="278"/>
      <c r="W145" s="278"/>
      <c r="X145" s="278"/>
      <c r="Y145" s="278"/>
      <c r="Z145" s="278"/>
      <c r="AA145" s="278"/>
    </row>
    <row r="146" spans="1:27" s="279" customFormat="1" ht="22.5" hidden="1" customHeight="1" x14ac:dyDescent="0.2">
      <c r="A146" s="198"/>
      <c r="B146" s="178"/>
      <c r="C146" s="132"/>
      <c r="D146" s="371"/>
      <c r="E146" s="134"/>
      <c r="F146" s="134"/>
      <c r="G146" s="134"/>
      <c r="H146" s="179"/>
      <c r="I146" s="179"/>
      <c r="J146" s="200"/>
      <c r="K146" s="201"/>
      <c r="L146" s="202"/>
      <c r="M146" s="148"/>
      <c r="N146" s="193"/>
      <c r="O146" s="278"/>
      <c r="P146" s="278"/>
      <c r="Q146" s="278"/>
      <c r="R146" s="278"/>
      <c r="S146" s="278"/>
      <c r="T146" s="278"/>
      <c r="U146" s="278"/>
      <c r="V146" s="278"/>
      <c r="W146" s="278"/>
      <c r="X146" s="278"/>
      <c r="Y146" s="278"/>
      <c r="Z146" s="278"/>
      <c r="AA146" s="278"/>
    </row>
    <row r="147" spans="1:27" s="279" customFormat="1" ht="22.5" hidden="1" customHeight="1" x14ac:dyDescent="0.2">
      <c r="A147" s="198"/>
      <c r="B147" s="178"/>
      <c r="C147" s="132"/>
      <c r="D147" s="371"/>
      <c r="E147" s="134"/>
      <c r="F147" s="134"/>
      <c r="G147" s="134"/>
      <c r="H147" s="179"/>
      <c r="I147" s="179"/>
      <c r="J147" s="200"/>
      <c r="K147" s="201"/>
      <c r="L147" s="202"/>
      <c r="M147" s="148"/>
      <c r="N147" s="193"/>
      <c r="O147" s="278"/>
      <c r="P147" s="278"/>
      <c r="Q147" s="278"/>
      <c r="R147" s="278"/>
      <c r="S147" s="278"/>
      <c r="T147" s="278"/>
      <c r="U147" s="278"/>
      <c r="V147" s="278"/>
      <c r="W147" s="278"/>
      <c r="X147" s="278"/>
      <c r="Y147" s="278"/>
      <c r="Z147" s="278"/>
      <c r="AA147" s="278"/>
    </row>
    <row r="148" spans="1:27" s="279" customFormat="1" ht="22.5" hidden="1" customHeight="1" x14ac:dyDescent="0.2">
      <c r="A148" s="198"/>
      <c r="B148" s="178"/>
      <c r="C148" s="132"/>
      <c r="D148" s="371"/>
      <c r="E148" s="134"/>
      <c r="F148" s="134"/>
      <c r="G148" s="134"/>
      <c r="H148" s="179"/>
      <c r="I148" s="179"/>
      <c r="J148" s="200"/>
      <c r="K148" s="201"/>
      <c r="L148" s="202"/>
      <c r="M148" s="148"/>
      <c r="N148" s="193"/>
      <c r="O148" s="278"/>
      <c r="P148" s="278"/>
      <c r="Q148" s="278"/>
      <c r="R148" s="278"/>
      <c r="S148" s="278"/>
      <c r="T148" s="278"/>
      <c r="U148" s="278"/>
      <c r="V148" s="278"/>
      <c r="W148" s="278"/>
      <c r="X148" s="278"/>
      <c r="Y148" s="278"/>
      <c r="Z148" s="278"/>
      <c r="AA148" s="278"/>
    </row>
    <row r="149" spans="1:27" s="279" customFormat="1" ht="22.5" hidden="1" customHeight="1" x14ac:dyDescent="0.2">
      <c r="A149" s="198"/>
      <c r="B149" s="178"/>
      <c r="C149" s="132"/>
      <c r="D149" s="371"/>
      <c r="E149" s="134"/>
      <c r="F149" s="134"/>
      <c r="G149" s="134"/>
      <c r="H149" s="179"/>
      <c r="I149" s="179"/>
      <c r="J149" s="200"/>
      <c r="K149" s="201"/>
      <c r="L149" s="202"/>
      <c r="M149" s="148"/>
      <c r="N149" s="193"/>
      <c r="O149" s="278"/>
      <c r="P149" s="278"/>
      <c r="Q149" s="278"/>
      <c r="R149" s="278"/>
      <c r="S149" s="278"/>
      <c r="T149" s="278"/>
      <c r="U149" s="278"/>
      <c r="V149" s="278"/>
      <c r="W149" s="278"/>
      <c r="X149" s="278"/>
      <c r="Y149" s="278"/>
      <c r="Z149" s="278"/>
      <c r="AA149" s="278"/>
    </row>
    <row r="150" spans="1:27" s="279" customFormat="1" ht="22.5" hidden="1" customHeight="1" x14ac:dyDescent="0.2">
      <c r="A150" s="198"/>
      <c r="B150" s="178"/>
      <c r="C150" s="132"/>
      <c r="D150" s="371"/>
      <c r="E150" s="134"/>
      <c r="F150" s="134"/>
      <c r="G150" s="134"/>
      <c r="H150" s="179"/>
      <c r="I150" s="179"/>
      <c r="J150" s="200"/>
      <c r="K150" s="201"/>
      <c r="L150" s="202"/>
      <c r="M150" s="148"/>
      <c r="N150" s="193"/>
      <c r="O150" s="278"/>
      <c r="P150" s="278"/>
      <c r="Q150" s="278"/>
      <c r="R150" s="278"/>
      <c r="S150" s="278"/>
      <c r="T150" s="278"/>
      <c r="U150" s="278"/>
      <c r="V150" s="278"/>
      <c r="W150" s="278"/>
      <c r="X150" s="278"/>
      <c r="Y150" s="278"/>
      <c r="Z150" s="278"/>
      <c r="AA150" s="278"/>
    </row>
    <row r="151" spans="1:27" s="279" customFormat="1" ht="22.5" hidden="1" customHeight="1" x14ac:dyDescent="0.2">
      <c r="A151" s="198"/>
      <c r="B151" s="178"/>
      <c r="C151" s="132"/>
      <c r="D151" s="371"/>
      <c r="E151" s="134"/>
      <c r="F151" s="134"/>
      <c r="G151" s="134"/>
      <c r="H151" s="179"/>
      <c r="I151" s="179"/>
      <c r="J151" s="200"/>
      <c r="K151" s="201"/>
      <c r="L151" s="202"/>
      <c r="M151" s="148"/>
      <c r="N151" s="193"/>
      <c r="O151" s="278"/>
      <c r="P151" s="278"/>
      <c r="Q151" s="278"/>
      <c r="R151" s="278"/>
      <c r="S151" s="278"/>
      <c r="T151" s="278"/>
      <c r="U151" s="278"/>
      <c r="V151" s="278"/>
      <c r="W151" s="278"/>
      <c r="X151" s="278"/>
      <c r="Y151" s="278"/>
      <c r="Z151" s="278"/>
      <c r="AA151" s="278"/>
    </row>
    <row r="152" spans="1:27" s="279" customFormat="1" ht="22.5" hidden="1" customHeight="1" x14ac:dyDescent="0.2">
      <c r="A152" s="198"/>
      <c r="B152" s="178"/>
      <c r="C152" s="132"/>
      <c r="D152" s="371"/>
      <c r="E152" s="134"/>
      <c r="F152" s="134"/>
      <c r="G152" s="134"/>
      <c r="H152" s="179"/>
      <c r="I152" s="179"/>
      <c r="J152" s="200"/>
      <c r="K152" s="201"/>
      <c r="L152" s="202"/>
      <c r="M152" s="148"/>
      <c r="N152" s="193"/>
      <c r="O152" s="278"/>
      <c r="P152" s="278"/>
      <c r="Q152" s="278"/>
      <c r="R152" s="278"/>
      <c r="S152" s="278"/>
      <c r="T152" s="278"/>
      <c r="U152" s="278"/>
      <c r="V152" s="278"/>
      <c r="W152" s="278"/>
      <c r="X152" s="278"/>
      <c r="Y152" s="278"/>
      <c r="Z152" s="278"/>
      <c r="AA152" s="278"/>
    </row>
    <row r="153" spans="1:27" s="279" customFormat="1" ht="22.5" hidden="1" customHeight="1" x14ac:dyDescent="0.2">
      <c r="A153" s="198"/>
      <c r="B153" s="178"/>
      <c r="C153" s="132"/>
      <c r="D153" s="371"/>
      <c r="E153" s="134"/>
      <c r="F153" s="134"/>
      <c r="G153" s="134"/>
      <c r="H153" s="179"/>
      <c r="I153" s="179"/>
      <c r="J153" s="200"/>
      <c r="K153" s="201"/>
      <c r="L153" s="202"/>
      <c r="M153" s="148"/>
      <c r="N153" s="193"/>
      <c r="O153" s="278"/>
      <c r="P153" s="278"/>
      <c r="Q153" s="278"/>
      <c r="R153" s="278"/>
      <c r="S153" s="278"/>
      <c r="T153" s="278"/>
      <c r="U153" s="278"/>
      <c r="V153" s="278"/>
      <c r="W153" s="278"/>
      <c r="X153" s="278"/>
      <c r="Y153" s="278"/>
      <c r="Z153" s="278"/>
      <c r="AA153" s="278"/>
    </row>
    <row r="154" spans="1:27" s="279" customFormat="1" ht="22.5" hidden="1" customHeight="1" x14ac:dyDescent="0.2">
      <c r="A154" s="198"/>
      <c r="B154" s="178"/>
      <c r="C154" s="132"/>
      <c r="D154" s="371"/>
      <c r="E154" s="134"/>
      <c r="F154" s="134"/>
      <c r="G154" s="134"/>
      <c r="H154" s="179"/>
      <c r="I154" s="179"/>
      <c r="J154" s="200"/>
      <c r="K154" s="201"/>
      <c r="L154" s="202"/>
      <c r="M154" s="148"/>
      <c r="N154" s="193"/>
      <c r="O154" s="278"/>
      <c r="P154" s="278"/>
      <c r="Q154" s="278"/>
      <c r="R154" s="278"/>
      <c r="S154" s="278"/>
      <c r="T154" s="278"/>
      <c r="U154" s="278"/>
      <c r="V154" s="278"/>
      <c r="W154" s="278"/>
      <c r="X154" s="278"/>
      <c r="Y154" s="278"/>
      <c r="Z154" s="278"/>
      <c r="AA154" s="278"/>
    </row>
    <row r="155" spans="1:27" s="279" customFormat="1" ht="22.5" hidden="1" customHeight="1" x14ac:dyDescent="0.2">
      <c r="A155" s="198"/>
      <c r="B155" s="178"/>
      <c r="C155" s="132"/>
      <c r="D155" s="371"/>
      <c r="E155" s="134"/>
      <c r="F155" s="134"/>
      <c r="G155" s="134"/>
      <c r="H155" s="179"/>
      <c r="I155" s="179"/>
      <c r="J155" s="200"/>
      <c r="K155" s="201"/>
      <c r="L155" s="202"/>
      <c r="M155" s="148"/>
      <c r="N155" s="193"/>
      <c r="O155" s="278"/>
      <c r="P155" s="278"/>
      <c r="Q155" s="278"/>
      <c r="R155" s="278"/>
      <c r="S155" s="278"/>
      <c r="T155" s="278"/>
      <c r="U155" s="278"/>
      <c r="V155" s="278"/>
      <c r="W155" s="278"/>
      <c r="X155" s="278"/>
      <c r="Y155" s="278"/>
      <c r="Z155" s="278"/>
      <c r="AA155" s="278"/>
    </row>
    <row r="156" spans="1:27" s="279" customFormat="1" ht="22.5" hidden="1" customHeight="1" x14ac:dyDescent="0.2">
      <c r="A156" s="198"/>
      <c r="B156" s="178"/>
      <c r="C156" s="132"/>
      <c r="D156" s="371"/>
      <c r="E156" s="134"/>
      <c r="F156" s="134"/>
      <c r="G156" s="134"/>
      <c r="H156" s="179"/>
      <c r="I156" s="179"/>
      <c r="J156" s="200"/>
      <c r="K156" s="201"/>
      <c r="L156" s="202"/>
      <c r="M156" s="148"/>
      <c r="N156" s="193"/>
      <c r="O156" s="278"/>
      <c r="P156" s="278"/>
      <c r="Q156" s="278"/>
      <c r="R156" s="278"/>
      <c r="S156" s="278"/>
      <c r="T156" s="278"/>
      <c r="U156" s="278"/>
      <c r="V156" s="278"/>
      <c r="W156" s="278"/>
      <c r="X156" s="278"/>
      <c r="Y156" s="278"/>
      <c r="Z156" s="278"/>
      <c r="AA156" s="278"/>
    </row>
    <row r="157" spans="1:27" s="447" customFormat="1" ht="22.5" hidden="1" customHeight="1" x14ac:dyDescent="0.2">
      <c r="A157" s="465"/>
      <c r="B157" s="439"/>
      <c r="C157" s="438"/>
      <c r="D157" s="441"/>
      <c r="E157" s="467"/>
      <c r="F157" s="438"/>
      <c r="G157" s="444"/>
      <c r="H157" s="442"/>
      <c r="I157" s="442"/>
      <c r="J157" s="409"/>
      <c r="K157" s="442"/>
      <c r="L157" s="443"/>
      <c r="M157" s="444"/>
      <c r="N157" s="468"/>
      <c r="O157" s="446"/>
      <c r="P157" s="446"/>
      <c r="Q157" s="446"/>
      <c r="R157" s="446"/>
      <c r="S157" s="446"/>
      <c r="T157" s="446"/>
      <c r="U157" s="446"/>
      <c r="V157" s="446"/>
      <c r="W157" s="446"/>
      <c r="X157" s="446"/>
      <c r="Y157" s="446"/>
      <c r="Z157" s="446"/>
      <c r="AA157" s="446"/>
    </row>
    <row r="158" spans="1:27" s="308" customFormat="1" ht="19.5" customHeight="1" x14ac:dyDescent="0.2">
      <c r="A158" s="310"/>
      <c r="B158" s="287"/>
      <c r="C158" s="310"/>
      <c r="D158" s="373"/>
      <c r="E158" s="312"/>
      <c r="F158" s="310"/>
      <c r="G158" s="313"/>
      <c r="H158" s="312"/>
      <c r="I158" s="312"/>
      <c r="J158" s="314"/>
      <c r="K158" s="315"/>
      <c r="L158" s="316"/>
      <c r="M158" s="313"/>
      <c r="N158" s="388"/>
      <c r="O158" s="307"/>
      <c r="P158" s="307"/>
      <c r="Q158" s="307"/>
      <c r="R158" s="307"/>
      <c r="S158" s="307"/>
      <c r="T158" s="307"/>
      <c r="U158" s="307"/>
      <c r="V158" s="307"/>
      <c r="W158" s="292"/>
      <c r="X158" s="307"/>
      <c r="Y158" s="307"/>
      <c r="Z158" s="307"/>
      <c r="AA158" s="307"/>
    </row>
    <row r="159" spans="1:27" ht="19.5" customHeight="1" x14ac:dyDescent="0.2">
      <c r="D159" s="373">
        <v>166805</v>
      </c>
    </row>
    <row r="160" spans="1:27" ht="15" x14ac:dyDescent="0.2">
      <c r="Q160" s="318" t="s">
        <v>128</v>
      </c>
    </row>
    <row r="161" spans="4:23" ht="15" x14ac:dyDescent="0.2">
      <c r="Q161" s="319" t="s">
        <v>68</v>
      </c>
      <c r="R161" s="319"/>
      <c r="S161" s="319"/>
      <c r="T161" s="319"/>
      <c r="U161" s="319"/>
      <c r="V161" s="319"/>
      <c r="W161" s="320"/>
    </row>
    <row r="162" spans="4:23" ht="15" x14ac:dyDescent="0.2">
      <c r="Q162" s="321" t="s">
        <v>61</v>
      </c>
      <c r="R162" s="322" t="s">
        <v>69</v>
      </c>
      <c r="S162" s="323" t="s">
        <v>70</v>
      </c>
      <c r="T162" s="322" t="s">
        <v>71</v>
      </c>
      <c r="U162" s="324" t="s">
        <v>0</v>
      </c>
      <c r="V162" s="323" t="s">
        <v>57</v>
      </c>
      <c r="W162" s="325">
        <v>121735</v>
      </c>
    </row>
    <row r="163" spans="4:23" ht="28.5" x14ac:dyDescent="0.2">
      <c r="D163" s="373">
        <v>263800</v>
      </c>
      <c r="Q163" s="326">
        <v>1</v>
      </c>
      <c r="R163" s="327" t="s">
        <v>85</v>
      </c>
      <c r="S163" s="328"/>
      <c r="T163" s="329">
        <v>0</v>
      </c>
      <c r="U163" s="329">
        <f>T163*3.6</f>
        <v>0</v>
      </c>
      <c r="W163" s="330"/>
    </row>
    <row r="164" spans="4:23" ht="15" x14ac:dyDescent="0.2">
      <c r="D164" s="373">
        <v>45</v>
      </c>
      <c r="Q164" s="326">
        <v>1</v>
      </c>
      <c r="R164" s="331">
        <f>B79</f>
        <v>0</v>
      </c>
      <c r="S164" s="328"/>
      <c r="T164" s="329">
        <f>K79</f>
        <v>0</v>
      </c>
      <c r="U164" s="329">
        <f>L79</f>
        <v>0</v>
      </c>
      <c r="V164" s="332">
        <f>SUM(U164:U168)</f>
        <v>1052</v>
      </c>
      <c r="W164" s="330">
        <v>31493</v>
      </c>
    </row>
    <row r="165" spans="4:23" ht="15" x14ac:dyDescent="0.2">
      <c r="D165" s="373">
        <f>D163/D164</f>
        <v>5862.2222222222226</v>
      </c>
      <c r="Q165" s="326">
        <v>2</v>
      </c>
      <c r="R165" s="331" t="str">
        <f>B7</f>
        <v>ĐẤT NHÀ Ở LIỀN KỀ</v>
      </c>
      <c r="S165" s="328"/>
      <c r="T165" s="329">
        <f>K7</f>
        <v>235</v>
      </c>
      <c r="U165" s="329">
        <f>L7</f>
        <v>940</v>
      </c>
      <c r="V165" s="333"/>
      <c r="W165" s="334">
        <f>W162/W164</f>
        <v>3.8654621661956625</v>
      </c>
    </row>
    <row r="166" spans="4:23" ht="15" x14ac:dyDescent="0.2">
      <c r="D166" s="373">
        <f>79581/320</f>
        <v>248.69062500000001</v>
      </c>
      <c r="Q166" s="326">
        <v>3</v>
      </c>
      <c r="R166" s="331" t="str">
        <f>B71</f>
        <v>ĐẤT NHÀ Ở BIỆT THỰ</v>
      </c>
      <c r="S166" s="328"/>
      <c r="T166" s="329">
        <f>K71</f>
        <v>28</v>
      </c>
      <c r="U166" s="329">
        <f>L71</f>
        <v>112</v>
      </c>
      <c r="V166" s="335"/>
      <c r="W166" s="330"/>
    </row>
    <row r="167" spans="4:23" ht="15" x14ac:dyDescent="0.2">
      <c r="D167" s="373">
        <f>(250+180)*4</f>
        <v>1720</v>
      </c>
      <c r="Q167" s="326">
        <v>4</v>
      </c>
      <c r="R167" s="331" t="s">
        <v>192</v>
      </c>
      <c r="S167" s="328"/>
      <c r="T167" s="329">
        <f>K81</f>
        <v>0</v>
      </c>
      <c r="U167" s="329">
        <f>L81</f>
        <v>0</v>
      </c>
      <c r="V167" s="335"/>
      <c r="W167" s="330"/>
    </row>
    <row r="168" spans="4:23" ht="15" x14ac:dyDescent="0.2">
      <c r="Q168" s="326">
        <v>4</v>
      </c>
      <c r="R168" s="331" t="s">
        <v>193</v>
      </c>
      <c r="S168" s="328"/>
      <c r="T168" s="329"/>
      <c r="U168" s="329"/>
      <c r="V168" s="335"/>
      <c r="W168" s="330"/>
    </row>
    <row r="169" spans="4:23" ht="15" x14ac:dyDescent="0.2">
      <c r="Q169" s="336"/>
      <c r="R169" s="337"/>
      <c r="S169" s="337"/>
      <c r="T169" s="337"/>
      <c r="U169" s="316"/>
      <c r="V169" s="334"/>
      <c r="W169" s="334"/>
    </row>
    <row r="170" spans="4:23" ht="31.5" customHeight="1" x14ac:dyDescent="0.2">
      <c r="Q170" s="552" t="s">
        <v>418</v>
      </c>
      <c r="R170" s="553"/>
      <c r="S170" s="554"/>
      <c r="T170" s="548" t="s">
        <v>82</v>
      </c>
      <c r="U170" s="549"/>
      <c r="V170" s="550"/>
      <c r="W170" s="338"/>
    </row>
    <row r="171" spans="4:23" ht="30" x14ac:dyDescent="0.2">
      <c r="Q171" s="339" t="s">
        <v>73</v>
      </c>
      <c r="R171" s="340" t="s">
        <v>74</v>
      </c>
      <c r="S171" s="339" t="s">
        <v>75</v>
      </c>
      <c r="T171" s="339" t="s">
        <v>80</v>
      </c>
      <c r="U171" s="340" t="s">
        <v>74</v>
      </c>
      <c r="V171" s="339" t="s">
        <v>75</v>
      </c>
      <c r="W171" s="341"/>
    </row>
    <row r="172" spans="4:23" ht="15" x14ac:dyDescent="0.2">
      <c r="Q172" s="342">
        <v>2.5</v>
      </c>
      <c r="R172" s="343">
        <f>Q172*(U165+U166+U168)</f>
        <v>2630</v>
      </c>
      <c r="S172" s="343">
        <f>D115</f>
        <v>0</v>
      </c>
      <c r="T172" s="339">
        <v>1</v>
      </c>
      <c r="U172" s="343">
        <v>500</v>
      </c>
      <c r="V172" s="343">
        <f>D93</f>
        <v>0</v>
      </c>
      <c r="W172" s="330"/>
    </row>
    <row r="173" spans="4:23" x14ac:dyDescent="0.2">
      <c r="Q173" s="344" t="s">
        <v>76</v>
      </c>
      <c r="R173" s="326" t="s">
        <v>77</v>
      </c>
      <c r="S173" s="326" t="s">
        <v>77</v>
      </c>
      <c r="T173" s="354" t="s">
        <v>83</v>
      </c>
      <c r="U173" s="354">
        <v>0</v>
      </c>
      <c r="V173" s="326" t="s">
        <v>77</v>
      </c>
      <c r="W173" s="336"/>
    </row>
    <row r="174" spans="4:23" ht="15" x14ac:dyDescent="0.2">
      <c r="Q174" s="336"/>
      <c r="R174" s="337"/>
      <c r="S174" s="337"/>
      <c r="T174" s="337"/>
      <c r="U174" s="316"/>
      <c r="V174" s="334"/>
      <c r="W174" s="334"/>
    </row>
    <row r="175" spans="4:23" ht="15" x14ac:dyDescent="0.2">
      <c r="Q175" s="555" t="s">
        <v>138</v>
      </c>
      <c r="R175" s="556"/>
      <c r="S175" s="557"/>
      <c r="T175" s="558" t="s">
        <v>79</v>
      </c>
      <c r="U175" s="559"/>
      <c r="V175" s="560"/>
      <c r="W175" s="346"/>
    </row>
    <row r="176" spans="4:23" ht="30" x14ac:dyDescent="0.2">
      <c r="Q176" s="347" t="s">
        <v>73</v>
      </c>
      <c r="R176" s="348" t="s">
        <v>74</v>
      </c>
      <c r="S176" s="349" t="s">
        <v>75</v>
      </c>
      <c r="T176" s="339" t="s">
        <v>80</v>
      </c>
      <c r="U176" s="340" t="s">
        <v>74</v>
      </c>
      <c r="V176" s="339" t="s">
        <v>75</v>
      </c>
      <c r="W176" s="338"/>
    </row>
    <row r="177" spans="17:23" ht="15" x14ac:dyDescent="0.2">
      <c r="Q177" s="349">
        <v>1</v>
      </c>
      <c r="R177" s="350">
        <v>2000</v>
      </c>
      <c r="S177" s="350">
        <f>D112</f>
        <v>0</v>
      </c>
      <c r="T177" s="339">
        <v>1</v>
      </c>
      <c r="U177" s="343">
        <v>5000</v>
      </c>
      <c r="V177" s="343">
        <f>D89</f>
        <v>0</v>
      </c>
      <c r="W177" s="351"/>
    </row>
    <row r="178" spans="17:23" x14ac:dyDescent="0.2">
      <c r="Q178" s="352" t="s">
        <v>81</v>
      </c>
      <c r="R178" s="352">
        <v>0</v>
      </c>
      <c r="S178" s="353" t="s">
        <v>77</v>
      </c>
      <c r="T178" s="354" t="s">
        <v>81</v>
      </c>
      <c r="U178" s="354">
        <v>0</v>
      </c>
      <c r="V178" s="326" t="s">
        <v>77</v>
      </c>
      <c r="W178" s="336"/>
    </row>
    <row r="179" spans="17:23" x14ac:dyDescent="0.2">
      <c r="Q179" s="355"/>
      <c r="R179" s="355"/>
      <c r="S179" s="336"/>
      <c r="T179" s="355"/>
      <c r="U179" s="355"/>
      <c r="V179" s="336"/>
      <c r="W179" s="336"/>
    </row>
    <row r="180" spans="17:23" ht="15" x14ac:dyDescent="0.2">
      <c r="Q180" s="545" t="s">
        <v>656</v>
      </c>
      <c r="R180" s="546"/>
      <c r="S180" s="547"/>
      <c r="T180" s="548" t="s">
        <v>420</v>
      </c>
      <c r="U180" s="549"/>
      <c r="V180" s="550"/>
      <c r="W180" s="346"/>
    </row>
    <row r="181" spans="17:23" ht="30" x14ac:dyDescent="0.2">
      <c r="Q181" s="347" t="s">
        <v>73</v>
      </c>
      <c r="R181" s="361" t="s">
        <v>74</v>
      </c>
      <c r="S181" s="347" t="s">
        <v>75</v>
      </c>
      <c r="T181" s="349" t="s">
        <v>80</v>
      </c>
      <c r="U181" s="348" t="s">
        <v>74</v>
      </c>
      <c r="V181" s="349" t="s">
        <v>75</v>
      </c>
      <c r="W181" s="325"/>
    </row>
    <row r="182" spans="17:23" ht="15" x14ac:dyDescent="0.2">
      <c r="Q182" s="349">
        <v>0.5</v>
      </c>
      <c r="R182" s="362">
        <f>Q182*V164</f>
        <v>526</v>
      </c>
      <c r="S182" s="362">
        <f>D100</f>
        <v>0</v>
      </c>
      <c r="T182" s="350">
        <f>V164*0.05</f>
        <v>52.6</v>
      </c>
      <c r="U182" s="350">
        <f>T182*U183</f>
        <v>631.20000000000005</v>
      </c>
      <c r="V182" s="350">
        <f>D97</f>
        <v>0</v>
      </c>
      <c r="W182" s="325">
        <f>V182/T182</f>
        <v>0</v>
      </c>
    </row>
    <row r="183" spans="17:23" x14ac:dyDescent="0.2">
      <c r="Q183" s="363" t="s">
        <v>78</v>
      </c>
      <c r="R183" s="353" t="s">
        <v>77</v>
      </c>
      <c r="S183" s="353" t="s">
        <v>77</v>
      </c>
      <c r="T183" s="353" t="s">
        <v>84</v>
      </c>
      <c r="U183" s="356">
        <v>12</v>
      </c>
      <c r="V183" s="353" t="s">
        <v>77</v>
      </c>
      <c r="W183" s="313"/>
    </row>
    <row r="184" spans="17:23" ht="15" x14ac:dyDescent="0.2">
      <c r="R184" s="357"/>
      <c r="S184" s="358"/>
      <c r="U184" s="357"/>
      <c r="V184" s="358"/>
      <c r="W184" s="359"/>
    </row>
    <row r="185" spans="17:23" ht="36" customHeight="1" x14ac:dyDescent="0.2">
      <c r="Q185" s="545" t="s">
        <v>72</v>
      </c>
      <c r="R185" s="546"/>
      <c r="S185" s="547"/>
      <c r="T185" s="548" t="s">
        <v>421</v>
      </c>
      <c r="U185" s="549"/>
      <c r="V185" s="550"/>
      <c r="W185" s="360"/>
    </row>
    <row r="186" spans="17:23" ht="30" x14ac:dyDescent="0.2">
      <c r="Q186" s="347" t="s">
        <v>73</v>
      </c>
      <c r="R186" s="361" t="s">
        <v>74</v>
      </c>
      <c r="S186" s="347" t="s">
        <v>75</v>
      </c>
      <c r="T186" s="339" t="s">
        <v>80</v>
      </c>
      <c r="U186" s="340" t="s">
        <v>74</v>
      </c>
      <c r="V186" s="339" t="s">
        <v>75</v>
      </c>
      <c r="W186" s="325"/>
    </row>
    <row r="187" spans="17:23" ht="15" x14ac:dyDescent="0.2">
      <c r="Q187" s="349">
        <v>2</v>
      </c>
      <c r="R187" s="362">
        <f>V164*Q187</f>
        <v>2104</v>
      </c>
      <c r="S187" s="362">
        <f>D101</f>
        <v>0</v>
      </c>
      <c r="T187" s="343">
        <f>V164*0.065</f>
        <v>68.38</v>
      </c>
      <c r="U187" s="343">
        <f>T187*U188</f>
        <v>683.8</v>
      </c>
      <c r="V187" s="343">
        <f>D96</f>
        <v>0</v>
      </c>
      <c r="W187" s="325">
        <f>V187/T187</f>
        <v>0</v>
      </c>
    </row>
    <row r="188" spans="17:23" x14ac:dyDescent="0.2">
      <c r="Q188" s="363" t="s">
        <v>78</v>
      </c>
      <c r="R188" s="353" t="s">
        <v>77</v>
      </c>
      <c r="S188" s="353" t="s">
        <v>77</v>
      </c>
      <c r="T188" s="326" t="s">
        <v>84</v>
      </c>
      <c r="U188" s="345">
        <v>10</v>
      </c>
      <c r="V188" s="326" t="s">
        <v>77</v>
      </c>
      <c r="W188" s="313"/>
    </row>
    <row r="189" spans="17:23" x14ac:dyDescent="0.2">
      <c r="W189" s="311"/>
    </row>
    <row r="190" spans="17:23" ht="37.5" customHeight="1" x14ac:dyDescent="0.2">
      <c r="Q190" s="545" t="s">
        <v>472</v>
      </c>
      <c r="R190" s="546"/>
      <c r="S190" s="547"/>
      <c r="T190" s="548" t="s">
        <v>419</v>
      </c>
      <c r="U190" s="549"/>
      <c r="V190" s="550"/>
      <c r="W190" s="360"/>
    </row>
    <row r="191" spans="17:23" ht="30" x14ac:dyDescent="0.2">
      <c r="Q191" s="347" t="s">
        <v>73</v>
      </c>
      <c r="R191" s="361" t="s">
        <v>74</v>
      </c>
      <c r="S191" s="347" t="s">
        <v>75</v>
      </c>
      <c r="T191" s="339" t="s">
        <v>80</v>
      </c>
      <c r="U191" s="340" t="s">
        <v>74</v>
      </c>
      <c r="V191" s="339" t="s">
        <v>75</v>
      </c>
      <c r="W191" s="325"/>
    </row>
    <row r="192" spans="17:23" ht="15" x14ac:dyDescent="0.2">
      <c r="Q192" s="349">
        <v>0.5</v>
      </c>
      <c r="R192" s="362">
        <f>V164*Q192</f>
        <v>526</v>
      </c>
      <c r="S192" s="362">
        <f>D99</f>
        <v>0</v>
      </c>
      <c r="T192" s="343">
        <f>V164*0.055</f>
        <v>57.86</v>
      </c>
      <c r="U192" s="343">
        <f>T192*U193</f>
        <v>578.6</v>
      </c>
      <c r="V192" s="343" t="e">
        <f>#REF!</f>
        <v>#REF!</v>
      </c>
      <c r="W192" s="325" t="e">
        <f>V192/T192</f>
        <v>#REF!</v>
      </c>
    </row>
    <row r="193" spans="17:42" x14ac:dyDescent="0.2">
      <c r="Q193" s="363" t="s">
        <v>78</v>
      </c>
      <c r="R193" s="353" t="s">
        <v>77</v>
      </c>
      <c r="S193" s="353" t="s">
        <v>77</v>
      </c>
      <c r="T193" s="326" t="s">
        <v>84</v>
      </c>
      <c r="U193" s="345">
        <v>10</v>
      </c>
      <c r="V193" s="326" t="s">
        <v>77</v>
      </c>
      <c r="W193" s="313"/>
    </row>
    <row r="199" spans="17:42" x14ac:dyDescent="0.2">
      <c r="Q199" s="95" t="s">
        <v>111</v>
      </c>
      <c r="R199" s="364">
        <f>V164</f>
        <v>1052</v>
      </c>
      <c r="T199" s="273">
        <f>SUM(T200:T203)</f>
        <v>2314.3999999999996</v>
      </c>
      <c r="U199" s="95" t="s">
        <v>112</v>
      </c>
      <c r="V199" s="95" t="s">
        <v>113</v>
      </c>
    </row>
    <row r="200" spans="17:42" x14ac:dyDescent="0.2">
      <c r="Q200" s="95" t="s">
        <v>114</v>
      </c>
      <c r="R200" s="365">
        <f>50*$R$199/1000</f>
        <v>52.6</v>
      </c>
      <c r="S200" s="366">
        <v>12</v>
      </c>
      <c r="T200" s="367">
        <f>R200*S200</f>
        <v>631.20000000000005</v>
      </c>
      <c r="U200" s="540">
        <f>(T200+T201+T202)/R199</f>
        <v>1.7999999999999998</v>
      </c>
      <c r="W200" s="540">
        <f>T199/R199</f>
        <v>2.1999999999999997</v>
      </c>
      <c r="X200" s="365">
        <f>50*$R$199/1000</f>
        <v>52.6</v>
      </c>
      <c r="AP200" s="368"/>
    </row>
    <row r="201" spans="17:42" x14ac:dyDescent="0.2">
      <c r="Q201" s="95" t="s">
        <v>115</v>
      </c>
      <c r="R201" s="365">
        <f>65*$R$199/1000</f>
        <v>68.38</v>
      </c>
      <c r="S201" s="366">
        <v>10</v>
      </c>
      <c r="T201" s="367">
        <f t="shared" ref="T201:T203" si="9">R201*S201</f>
        <v>683.8</v>
      </c>
      <c r="U201" s="541"/>
      <c r="V201" s="540">
        <f>(T203+T202+T201)/R199</f>
        <v>1.5999999999999999</v>
      </c>
      <c r="W201" s="541"/>
      <c r="X201" s="365">
        <f>65*$R$199/1000</f>
        <v>68.38</v>
      </c>
    </row>
    <row r="202" spans="17:42" x14ac:dyDescent="0.2">
      <c r="Q202" s="95" t="s">
        <v>116</v>
      </c>
      <c r="R202" s="365">
        <f>55*$R$199/1000</f>
        <v>57.86</v>
      </c>
      <c r="S202" s="366">
        <v>10</v>
      </c>
      <c r="T202" s="367">
        <f t="shared" si="9"/>
        <v>578.6</v>
      </c>
      <c r="U202" s="542"/>
      <c r="V202" s="541"/>
      <c r="W202" s="541"/>
      <c r="X202" s="365">
        <f>55*$R$199/1000</f>
        <v>57.86</v>
      </c>
    </row>
    <row r="203" spans="17:42" x14ac:dyDescent="0.2">
      <c r="Q203" s="95" t="s">
        <v>117</v>
      </c>
      <c r="R203" s="365">
        <f>40*$R$199/1000</f>
        <v>42.08</v>
      </c>
      <c r="S203" s="366">
        <v>10</v>
      </c>
      <c r="T203" s="367">
        <f t="shared" si="9"/>
        <v>420.79999999999995</v>
      </c>
      <c r="V203" s="542"/>
      <c r="W203" s="541"/>
    </row>
    <row r="206" spans="17:42" ht="15" x14ac:dyDescent="0.2">
      <c r="Q206" s="95" t="s">
        <v>118</v>
      </c>
      <c r="T206" s="273">
        <f>SUM(T207:T209)</f>
        <v>7500</v>
      </c>
      <c r="U206" s="543">
        <f>T206/R199</f>
        <v>7.1292775665399244</v>
      </c>
      <c r="V206" s="278">
        <f>SUM(V207:V209)</f>
        <v>170</v>
      </c>
    </row>
    <row r="207" spans="17:42" x14ac:dyDescent="0.2">
      <c r="Q207" s="95" t="s">
        <v>119</v>
      </c>
      <c r="T207" s="367">
        <v>500</v>
      </c>
      <c r="U207" s="544"/>
      <c r="V207" s="95">
        <v>50</v>
      </c>
      <c r="W207" s="274">
        <f>V207/V206</f>
        <v>0.29411764705882354</v>
      </c>
    </row>
    <row r="208" spans="17:42" x14ac:dyDescent="0.2">
      <c r="Q208" s="95" t="s">
        <v>120</v>
      </c>
      <c r="T208" s="367">
        <v>5000</v>
      </c>
      <c r="U208" s="544"/>
      <c r="V208" s="95">
        <v>65</v>
      </c>
      <c r="W208" s="274">
        <f>V208/V206</f>
        <v>0.38235294117647056</v>
      </c>
    </row>
    <row r="209" spans="17:23" x14ac:dyDescent="0.2">
      <c r="Q209" s="95" t="s">
        <v>121</v>
      </c>
      <c r="T209" s="367">
        <v>2000</v>
      </c>
      <c r="U209" s="544"/>
      <c r="V209" s="95">
        <v>55</v>
      </c>
      <c r="W209" s="274">
        <f>V209/V206</f>
        <v>0.3235294117647059</v>
      </c>
    </row>
  </sheetData>
  <mergeCells count="16">
    <mergeCell ref="A2:N2"/>
    <mergeCell ref="A3:N3"/>
    <mergeCell ref="Q170:S170"/>
    <mergeCell ref="T170:V170"/>
    <mergeCell ref="Q175:S175"/>
    <mergeCell ref="T175:V175"/>
    <mergeCell ref="U200:U202"/>
    <mergeCell ref="W200:W203"/>
    <mergeCell ref="V201:V203"/>
    <mergeCell ref="U206:U209"/>
    <mergeCell ref="Q180:S180"/>
    <mergeCell ref="T180:V180"/>
    <mergeCell ref="Q185:S185"/>
    <mergeCell ref="T185:V185"/>
    <mergeCell ref="Q190:S190"/>
    <mergeCell ref="T190:V19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sdd fix</vt:lpstr>
      <vt:lpstr>XayTHo</vt:lpstr>
      <vt:lpstr>QDQL</vt:lpstr>
      <vt:lpstr>HIEN TRANG</vt:lpstr>
      <vt:lpstr>NỘI SUY</vt:lpstr>
      <vt:lpstr>tái định cư</vt:lpstr>
      <vt:lpstr>THONG KE TRUC CHINH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pc</cp:lastModifiedBy>
  <cp:lastPrinted>2021-12-21T11:11:23Z</cp:lastPrinted>
  <dcterms:created xsi:type="dcterms:W3CDTF">2020-02-12T02:57:57Z</dcterms:created>
  <dcterms:modified xsi:type="dcterms:W3CDTF">2023-07-20T08:25:37Z</dcterms:modified>
</cp:coreProperties>
</file>